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bf-shares.bf1.uni-lj.si\DE\80950\Javna naročila\401\2026\401-12-2026 Kemikalije (S)\"/>
    </mc:Choice>
  </mc:AlternateContent>
  <xr:revisionPtr revIDLastSave="0" documentId="13_ncr:1_{4A87B7D2-78EF-4FFF-9A46-CFBD8AB2FD5F}" xr6:coauthVersionLast="47" xr6:coauthVersionMax="47" xr10:uidLastSave="{00000000-0000-0000-0000-000000000000}"/>
  <bookViews>
    <workbookView xWindow="-120" yWindow="-120" windowWidth="29040" windowHeight="15840" firstSheet="12" activeTab="17" xr2:uid="{507F565D-A573-4AB5-83AE-DF4DE9D95F58}"/>
  </bookViews>
  <sheets>
    <sheet name="1 ACROS ORGANICS" sheetId="21" r:id="rId1"/>
    <sheet name="2 ALFA AESAR" sheetId="24" r:id="rId2"/>
    <sheet name="3 APPLIED BIOSYSTEMS" sheetId="26" r:id="rId3"/>
    <sheet name="4 APPOLO SCIENTIFIC" sheetId="15" r:id="rId4"/>
    <sheet name="5 BIOLIFE" sheetId="18" r:id="rId5"/>
    <sheet name="6 BIOMERIEUX" sheetId="19" r:id="rId6"/>
    <sheet name="7 BIORAD" sheetId="20" r:id="rId7"/>
    <sheet name="8 FISHER CHEMICAL" sheetId="23" r:id="rId8"/>
    <sheet name="9 GIBCO" sheetId="22" r:id="rId9"/>
    <sheet name="10 INVITROGEN-val" sheetId="34" r:id="rId10"/>
    <sheet name="11 INVITROGEN-neval" sheetId="31" r:id="rId11"/>
    <sheet name="12 ION TORRENT" sheetId="27" r:id="rId12"/>
    <sheet name="13 OXOID" sheetId="28" r:id="rId13"/>
    <sheet name="14 SIGMA ALDRICH - val" sheetId="14" r:id="rId14"/>
    <sheet name="15 SIGMA ALDRICH - neval" sheetId="16" r:id="rId15"/>
    <sheet name="16 THERMO SCIENTIFIC-val" sheetId="30" r:id="rId16"/>
    <sheet name="17 THERMO SCIENTIFIC-neval" sheetId="29" r:id="rId17"/>
    <sheet name="18 HPLC" sheetId="33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0" i="14" l="1"/>
  <c r="I18" i="14"/>
  <c r="I20" i="14"/>
  <c r="I28" i="14"/>
  <c r="G9" i="14"/>
  <c r="I9" i="14" s="1"/>
  <c r="G10" i="14"/>
  <c r="G11" i="14"/>
  <c r="I11" i="14" s="1"/>
  <c r="G12" i="14"/>
  <c r="I12" i="14" s="1"/>
  <c r="G13" i="14"/>
  <c r="I13" i="14" s="1"/>
  <c r="G14" i="14"/>
  <c r="I14" i="14" s="1"/>
  <c r="G15" i="14"/>
  <c r="I15" i="14" s="1"/>
  <c r="G16" i="14"/>
  <c r="I16" i="14" s="1"/>
  <c r="G17" i="14"/>
  <c r="I17" i="14" s="1"/>
  <c r="G18" i="14"/>
  <c r="G19" i="14"/>
  <c r="I19" i="14" s="1"/>
  <c r="G20" i="14"/>
  <c r="G21" i="14"/>
  <c r="I21" i="14" s="1"/>
  <c r="G22" i="14"/>
  <c r="I22" i="14" s="1"/>
  <c r="G23" i="14"/>
  <c r="I23" i="14" s="1"/>
  <c r="G24" i="14"/>
  <c r="I24" i="14" s="1"/>
  <c r="G25" i="14"/>
  <c r="I25" i="14" s="1"/>
  <c r="G26" i="14"/>
  <c r="I26" i="14" s="1"/>
  <c r="G27" i="14"/>
  <c r="I27" i="14" s="1"/>
  <c r="G28" i="14"/>
  <c r="G29" i="14"/>
  <c r="I29" i="14" s="1"/>
  <c r="G30" i="14"/>
  <c r="I30" i="14" s="1"/>
  <c r="G31" i="14"/>
  <c r="I31" i="14" s="1"/>
  <c r="J12" i="28"/>
  <c r="J13" i="28"/>
  <c r="J15" i="28"/>
  <c r="H9" i="28"/>
  <c r="J9" i="28" s="1"/>
  <c r="H10" i="28"/>
  <c r="J10" i="28" s="1"/>
  <c r="H11" i="28"/>
  <c r="J11" i="28" s="1"/>
  <c r="H12" i="28"/>
  <c r="H13" i="28"/>
  <c r="H14" i="28"/>
  <c r="J14" i="28" s="1"/>
  <c r="H15" i="28"/>
  <c r="H16" i="28"/>
  <c r="J16" i="28" s="1"/>
  <c r="H17" i="28"/>
  <c r="J17" i="28" s="1"/>
  <c r="H18" i="28"/>
  <c r="J18" i="28" s="1"/>
  <c r="G9" i="27"/>
  <c r="I9" i="27" s="1"/>
  <c r="G10" i="27"/>
  <c r="I10" i="27" s="1"/>
  <c r="G11" i="27"/>
  <c r="I11" i="27" s="1"/>
  <c r="I12" i="34"/>
  <c r="G9" i="34"/>
  <c r="I9" i="34" s="1"/>
  <c r="G10" i="34"/>
  <c r="I10" i="34" s="1"/>
  <c r="G11" i="34"/>
  <c r="I11" i="34" s="1"/>
  <c r="G12" i="34"/>
  <c r="G13" i="34"/>
  <c r="I13" i="34" s="1"/>
  <c r="G14" i="34"/>
  <c r="I14" i="34" s="1"/>
  <c r="G15" i="34"/>
  <c r="I15" i="34" s="1"/>
  <c r="G16" i="34"/>
  <c r="I16" i="34" s="1"/>
  <c r="G17" i="34"/>
  <c r="I17" i="34" s="1"/>
  <c r="G18" i="34"/>
  <c r="I18" i="34" s="1"/>
  <c r="G19" i="34"/>
  <c r="I19" i="34" s="1"/>
  <c r="G20" i="34"/>
  <c r="I20" i="34" s="1"/>
  <c r="G21" i="34"/>
  <c r="I21" i="34" s="1"/>
  <c r="H9" i="22"/>
  <c r="J9" i="22" s="1"/>
  <c r="H10" i="22"/>
  <c r="J10" i="22" s="1"/>
  <c r="H11" i="22"/>
  <c r="J11" i="22" s="1"/>
  <c r="H12" i="22"/>
  <c r="J12" i="22" s="1"/>
  <c r="H13" i="22"/>
  <c r="J13" i="22" s="1"/>
  <c r="H14" i="22"/>
  <c r="J14" i="22" s="1"/>
  <c r="H15" i="22"/>
  <c r="J15" i="22" s="1"/>
  <c r="H16" i="22"/>
  <c r="J16" i="22" s="1"/>
  <c r="H17" i="22"/>
  <c r="J17" i="22" s="1"/>
  <c r="H18" i="22"/>
  <c r="J18" i="22" s="1"/>
  <c r="H19" i="22"/>
  <c r="J19" i="22" s="1"/>
  <c r="H20" i="22"/>
  <c r="J20" i="22" s="1"/>
  <c r="H21" i="22"/>
  <c r="J21" i="22" s="1"/>
  <c r="H22" i="22"/>
  <c r="J22" i="22" s="1"/>
  <c r="H23" i="22"/>
  <c r="J23" i="22" s="1"/>
  <c r="H24" i="22"/>
  <c r="J24" i="22" s="1"/>
  <c r="H9" i="23"/>
  <c r="J9" i="23" s="1"/>
  <c r="H10" i="23"/>
  <c r="J10" i="23" s="1"/>
  <c r="H11" i="23"/>
  <c r="J11" i="23" s="1"/>
  <c r="H12" i="23"/>
  <c r="J12" i="23" s="1"/>
  <c r="H13" i="23"/>
  <c r="J13" i="23" s="1"/>
  <c r="H14" i="23"/>
  <c r="J14" i="23" s="1"/>
  <c r="H15" i="23"/>
  <c r="J15" i="23" s="1"/>
  <c r="H16" i="23"/>
  <c r="J16" i="23" s="1"/>
  <c r="J12" i="20"/>
  <c r="J14" i="20"/>
  <c r="H9" i="20"/>
  <c r="J9" i="20" s="1"/>
  <c r="H10" i="20"/>
  <c r="J10" i="20" s="1"/>
  <c r="H11" i="20"/>
  <c r="J11" i="20" s="1"/>
  <c r="H12" i="20"/>
  <c r="H13" i="20"/>
  <c r="J13" i="20" s="1"/>
  <c r="H14" i="20"/>
  <c r="H15" i="20"/>
  <c r="J15" i="20" s="1"/>
  <c r="H16" i="20"/>
  <c r="J16" i="20" s="1"/>
  <c r="H17" i="20"/>
  <c r="J17" i="20" s="1"/>
  <c r="J11" i="19"/>
  <c r="J19" i="19"/>
  <c r="J20" i="19"/>
  <c r="J27" i="19"/>
  <c r="H9" i="19"/>
  <c r="J9" i="19" s="1"/>
  <c r="H10" i="19"/>
  <c r="J10" i="19" s="1"/>
  <c r="H11" i="19"/>
  <c r="H12" i="19"/>
  <c r="J12" i="19" s="1"/>
  <c r="H13" i="19"/>
  <c r="J13" i="19" s="1"/>
  <c r="H14" i="19"/>
  <c r="J14" i="19" s="1"/>
  <c r="H15" i="19"/>
  <c r="J15" i="19" s="1"/>
  <c r="H16" i="19"/>
  <c r="J16" i="19" s="1"/>
  <c r="H17" i="19"/>
  <c r="J17" i="19" s="1"/>
  <c r="H18" i="19"/>
  <c r="J18" i="19" s="1"/>
  <c r="H19" i="19"/>
  <c r="H20" i="19"/>
  <c r="H21" i="19"/>
  <c r="J21" i="19" s="1"/>
  <c r="H22" i="19"/>
  <c r="J22" i="19" s="1"/>
  <c r="H23" i="19"/>
  <c r="J23" i="19" s="1"/>
  <c r="H24" i="19"/>
  <c r="J24" i="19" s="1"/>
  <c r="H25" i="19"/>
  <c r="J25" i="19" s="1"/>
  <c r="H26" i="19"/>
  <c r="J26" i="19" s="1"/>
  <c r="H27" i="19"/>
  <c r="J53" i="18"/>
  <c r="J57" i="18"/>
  <c r="H9" i="18"/>
  <c r="J9" i="18" s="1"/>
  <c r="H10" i="18"/>
  <c r="J10" i="18" s="1"/>
  <c r="H11" i="18"/>
  <c r="J11" i="18" s="1"/>
  <c r="H12" i="18"/>
  <c r="J12" i="18" s="1"/>
  <c r="H13" i="18"/>
  <c r="J13" i="18" s="1"/>
  <c r="H14" i="18"/>
  <c r="J14" i="18" s="1"/>
  <c r="H15" i="18"/>
  <c r="J15" i="18" s="1"/>
  <c r="H16" i="18"/>
  <c r="J16" i="18" s="1"/>
  <c r="H17" i="18"/>
  <c r="J17" i="18" s="1"/>
  <c r="H18" i="18"/>
  <c r="J18" i="18" s="1"/>
  <c r="H19" i="18"/>
  <c r="J19" i="18" s="1"/>
  <c r="H20" i="18"/>
  <c r="J20" i="18" s="1"/>
  <c r="H21" i="18"/>
  <c r="J21" i="18" s="1"/>
  <c r="H22" i="18"/>
  <c r="J22" i="18" s="1"/>
  <c r="H23" i="18"/>
  <c r="J23" i="18" s="1"/>
  <c r="H24" i="18"/>
  <c r="J24" i="18" s="1"/>
  <c r="H25" i="18"/>
  <c r="J25" i="18" s="1"/>
  <c r="H26" i="18"/>
  <c r="J26" i="18" s="1"/>
  <c r="H27" i="18"/>
  <c r="J27" i="18" s="1"/>
  <c r="H28" i="18"/>
  <c r="J28" i="18" s="1"/>
  <c r="H29" i="18"/>
  <c r="J29" i="18" s="1"/>
  <c r="H30" i="18"/>
  <c r="J30" i="18" s="1"/>
  <c r="H31" i="18"/>
  <c r="J31" i="18" s="1"/>
  <c r="H32" i="18"/>
  <c r="J32" i="18" s="1"/>
  <c r="H33" i="18"/>
  <c r="J33" i="18" s="1"/>
  <c r="H34" i="18"/>
  <c r="J34" i="18" s="1"/>
  <c r="H35" i="18"/>
  <c r="J35" i="18" s="1"/>
  <c r="H36" i="18"/>
  <c r="J36" i="18" s="1"/>
  <c r="H37" i="18"/>
  <c r="J37" i="18" s="1"/>
  <c r="H38" i="18"/>
  <c r="J38" i="18" s="1"/>
  <c r="H39" i="18"/>
  <c r="J39" i="18" s="1"/>
  <c r="H40" i="18"/>
  <c r="J40" i="18" s="1"/>
  <c r="H41" i="18"/>
  <c r="J41" i="18" s="1"/>
  <c r="H42" i="18"/>
  <c r="J42" i="18" s="1"/>
  <c r="H43" i="18"/>
  <c r="J43" i="18" s="1"/>
  <c r="H44" i="18"/>
  <c r="J44" i="18" s="1"/>
  <c r="H45" i="18"/>
  <c r="J45" i="18" s="1"/>
  <c r="H46" i="18"/>
  <c r="J46" i="18" s="1"/>
  <c r="H47" i="18"/>
  <c r="J47" i="18" s="1"/>
  <c r="H48" i="18"/>
  <c r="J48" i="18" s="1"/>
  <c r="H49" i="18"/>
  <c r="J49" i="18" s="1"/>
  <c r="H50" i="18"/>
  <c r="J50" i="18" s="1"/>
  <c r="H51" i="18"/>
  <c r="J51" i="18" s="1"/>
  <c r="H52" i="18"/>
  <c r="J52" i="18" s="1"/>
  <c r="H53" i="18"/>
  <c r="H54" i="18"/>
  <c r="J54" i="18" s="1"/>
  <c r="H55" i="18"/>
  <c r="J55" i="18" s="1"/>
  <c r="H56" i="18"/>
  <c r="J56" i="18" s="1"/>
  <c r="H57" i="18"/>
  <c r="H58" i="18"/>
  <c r="J58" i="18" s="1"/>
  <c r="H59" i="18"/>
  <c r="J59" i="18" s="1"/>
  <c r="H60" i="18"/>
  <c r="J60" i="18" s="1"/>
  <c r="H61" i="18"/>
  <c r="J61" i="18" s="1"/>
  <c r="H62" i="18"/>
  <c r="J62" i="18" s="1"/>
  <c r="H63" i="18"/>
  <c r="J63" i="18" s="1"/>
  <c r="H64" i="18"/>
  <c r="J64" i="18" s="1"/>
  <c r="H65" i="18"/>
  <c r="J65" i="18" s="1"/>
  <c r="H66" i="18"/>
  <c r="J66" i="18" s="1"/>
  <c r="H67" i="18"/>
  <c r="J67" i="18" s="1"/>
  <c r="H68" i="18"/>
  <c r="J68" i="18" s="1"/>
  <c r="H69" i="18"/>
  <c r="J69" i="18" s="1"/>
  <c r="J9" i="15"/>
  <c r="J12" i="15"/>
  <c r="J13" i="15"/>
  <c r="J14" i="15"/>
  <c r="J15" i="15"/>
  <c r="J16" i="15"/>
  <c r="J17" i="15"/>
  <c r="J21" i="15"/>
  <c r="J22" i="15"/>
  <c r="J23" i="15"/>
  <c r="J24" i="15"/>
  <c r="J25" i="15"/>
  <c r="J29" i="15"/>
  <c r="H9" i="15"/>
  <c r="H10" i="15"/>
  <c r="J10" i="15" s="1"/>
  <c r="H11" i="15"/>
  <c r="J11" i="15" s="1"/>
  <c r="H12" i="15"/>
  <c r="H13" i="15"/>
  <c r="H14" i="15"/>
  <c r="H15" i="15"/>
  <c r="H16" i="15"/>
  <c r="H17" i="15"/>
  <c r="H18" i="15"/>
  <c r="J18" i="15" s="1"/>
  <c r="H19" i="15"/>
  <c r="J19" i="15" s="1"/>
  <c r="H20" i="15"/>
  <c r="J20" i="15" s="1"/>
  <c r="H21" i="15"/>
  <c r="H22" i="15"/>
  <c r="H23" i="15"/>
  <c r="H24" i="15"/>
  <c r="H25" i="15"/>
  <c r="H26" i="15"/>
  <c r="J26" i="15" s="1"/>
  <c r="H27" i="15"/>
  <c r="J27" i="15" s="1"/>
  <c r="H28" i="15"/>
  <c r="J28" i="15" s="1"/>
  <c r="H29" i="15"/>
  <c r="H30" i="26"/>
  <c r="J30" i="26" s="1"/>
  <c r="H29" i="26"/>
  <c r="J29" i="26" s="1"/>
  <c r="H28" i="26"/>
  <c r="J28" i="26" s="1"/>
  <c r="H27" i="26"/>
  <c r="J27" i="26" s="1"/>
  <c r="H26" i="26"/>
  <c r="J26" i="26" s="1"/>
  <c r="H25" i="26"/>
  <c r="J25" i="26" s="1"/>
  <c r="H24" i="26"/>
  <c r="J24" i="26" s="1"/>
  <c r="H23" i="26"/>
  <c r="J23" i="26" s="1"/>
  <c r="H22" i="26"/>
  <c r="J22" i="26" s="1"/>
  <c r="H21" i="26"/>
  <c r="J21" i="26" s="1"/>
  <c r="H20" i="26"/>
  <c r="J20" i="26" s="1"/>
  <c r="H19" i="26"/>
  <c r="J19" i="26" s="1"/>
  <c r="H18" i="26"/>
  <c r="J18" i="26" s="1"/>
  <c r="H17" i="26"/>
  <c r="J17" i="26" s="1"/>
  <c r="H16" i="26"/>
  <c r="J16" i="26" s="1"/>
  <c r="H15" i="26"/>
  <c r="J15" i="26" s="1"/>
  <c r="H14" i="26"/>
  <c r="J14" i="26" s="1"/>
  <c r="H13" i="26"/>
  <c r="J13" i="26" s="1"/>
  <c r="H12" i="26"/>
  <c r="J12" i="26" s="1"/>
  <c r="H11" i="26"/>
  <c r="J11" i="26" s="1"/>
  <c r="H10" i="26"/>
  <c r="J10" i="26" s="1"/>
  <c r="H9" i="26"/>
  <c r="J9" i="26" s="1"/>
  <c r="J9" i="24"/>
  <c r="J10" i="24"/>
  <c r="J11" i="24"/>
  <c r="H9" i="24"/>
  <c r="H10" i="24"/>
  <c r="H11" i="24"/>
  <c r="H12" i="24"/>
  <c r="J12" i="24" s="1"/>
  <c r="H13" i="24"/>
  <c r="J13" i="24" s="1"/>
  <c r="H9" i="21"/>
  <c r="J9" i="21" s="1"/>
  <c r="H10" i="21"/>
  <c r="J10" i="21" s="1"/>
  <c r="H11" i="21"/>
  <c r="J11" i="21" s="1"/>
  <c r="H12" i="21"/>
  <c r="J12" i="21" s="1"/>
  <c r="H13" i="21"/>
  <c r="J13" i="21" s="1"/>
  <c r="H14" i="21"/>
  <c r="J14" i="21" s="1"/>
  <c r="H15" i="21"/>
  <c r="J15" i="21" s="1"/>
  <c r="H16" i="21"/>
  <c r="J16" i="21" s="1"/>
  <c r="I9" i="33" l="1"/>
  <c r="K9" i="33" s="1"/>
  <c r="I10" i="33"/>
  <c r="K10" i="33" s="1"/>
  <c r="I11" i="33"/>
  <c r="K11" i="33" s="1"/>
  <c r="I12" i="33"/>
  <c r="K12" i="33" s="1"/>
  <c r="I13" i="33"/>
  <c r="K13" i="33" s="1"/>
  <c r="I14" i="33"/>
  <c r="K14" i="33" s="1"/>
  <c r="I15" i="33"/>
  <c r="K15" i="33" s="1"/>
  <c r="I16" i="33"/>
  <c r="K16" i="33" s="1"/>
  <c r="I17" i="33"/>
  <c r="K17" i="33" s="1"/>
  <c r="I18" i="33"/>
  <c r="K18" i="33" s="1"/>
  <c r="I19" i="33"/>
  <c r="K19" i="33" s="1"/>
  <c r="I20" i="33"/>
  <c r="K20" i="33" s="1"/>
  <c r="I21" i="33"/>
  <c r="K21" i="33" s="1"/>
  <c r="I22" i="33"/>
  <c r="K22" i="33" s="1"/>
  <c r="I23" i="33"/>
  <c r="K23" i="33" s="1"/>
  <c r="I24" i="33"/>
  <c r="K24" i="33" s="1"/>
  <c r="G8" i="34"/>
  <c r="I8" i="33"/>
  <c r="H11" i="31"/>
  <c r="J11" i="31" s="1"/>
  <c r="H12" i="31"/>
  <c r="J12" i="31" s="1"/>
  <c r="H13" i="31"/>
  <c r="J13" i="31" s="1"/>
  <c r="H14" i="31"/>
  <c r="J14" i="31" s="1"/>
  <c r="H15" i="31"/>
  <c r="J15" i="31" s="1"/>
  <c r="H16" i="31"/>
  <c r="J16" i="31" s="1"/>
  <c r="H17" i="31"/>
  <c r="J17" i="31" s="1"/>
  <c r="H18" i="31"/>
  <c r="J18" i="31" s="1"/>
  <c r="H19" i="31"/>
  <c r="J19" i="31" s="1"/>
  <c r="H20" i="31"/>
  <c r="J20" i="31" s="1"/>
  <c r="H21" i="31"/>
  <c r="J21" i="31" s="1"/>
  <c r="H22" i="31"/>
  <c r="J22" i="31" s="1"/>
  <c r="H23" i="31"/>
  <c r="J23" i="31" s="1"/>
  <c r="H24" i="31"/>
  <c r="J24" i="31" s="1"/>
  <c r="H25" i="31"/>
  <c r="J25" i="31" s="1"/>
  <c r="H26" i="31"/>
  <c r="J26" i="31" s="1"/>
  <c r="H27" i="31"/>
  <c r="J27" i="31" s="1"/>
  <c r="H28" i="31"/>
  <c r="J28" i="31" s="1"/>
  <c r="H29" i="31"/>
  <c r="J29" i="31" s="1"/>
  <c r="H30" i="31"/>
  <c r="J30" i="31" s="1"/>
  <c r="H31" i="31"/>
  <c r="J31" i="31" s="1"/>
  <c r="H32" i="31"/>
  <c r="J32" i="31" s="1"/>
  <c r="H33" i="31"/>
  <c r="J33" i="31" s="1"/>
  <c r="H34" i="31"/>
  <c r="J34" i="31" s="1"/>
  <c r="H35" i="31"/>
  <c r="J35" i="31" s="1"/>
  <c r="H36" i="31"/>
  <c r="J36" i="31" s="1"/>
  <c r="H37" i="31"/>
  <c r="J37" i="31" s="1"/>
  <c r="H38" i="31"/>
  <c r="J38" i="31" s="1"/>
  <c r="H39" i="31"/>
  <c r="J39" i="31" s="1"/>
  <c r="H40" i="31"/>
  <c r="J40" i="31" s="1"/>
  <c r="H41" i="31"/>
  <c r="J41" i="31" s="1"/>
  <c r="H42" i="31"/>
  <c r="J42" i="31" s="1"/>
  <c r="H43" i="31"/>
  <c r="J43" i="31" s="1"/>
  <c r="H44" i="31"/>
  <c r="J44" i="31" s="1"/>
  <c r="H45" i="31"/>
  <c r="J45" i="31" s="1"/>
  <c r="H46" i="31"/>
  <c r="J46" i="31" s="1"/>
  <c r="H47" i="31"/>
  <c r="J47" i="31" s="1"/>
  <c r="H48" i="31"/>
  <c r="J48" i="31" s="1"/>
  <c r="H49" i="31"/>
  <c r="J49" i="31" s="1"/>
  <c r="H10" i="31"/>
  <c r="J10" i="31" s="1"/>
  <c r="H9" i="31"/>
  <c r="J9" i="31" s="1"/>
  <c r="H8" i="31"/>
  <c r="G20" i="30"/>
  <c r="I20" i="30" s="1"/>
  <c r="G19" i="30"/>
  <c r="I19" i="30" s="1"/>
  <c r="G18" i="30"/>
  <c r="I18" i="30" s="1"/>
  <c r="G17" i="30"/>
  <c r="I17" i="30" s="1"/>
  <c r="G16" i="30"/>
  <c r="I16" i="30" s="1"/>
  <c r="G15" i="30"/>
  <c r="I15" i="30" s="1"/>
  <c r="G14" i="30"/>
  <c r="I14" i="30" s="1"/>
  <c r="G13" i="30"/>
  <c r="I13" i="30" s="1"/>
  <c r="G12" i="30"/>
  <c r="I12" i="30" s="1"/>
  <c r="G11" i="30"/>
  <c r="I11" i="30" s="1"/>
  <c r="G10" i="30"/>
  <c r="I10" i="30" s="1"/>
  <c r="G9" i="30"/>
  <c r="I9" i="30" s="1"/>
  <c r="G8" i="30"/>
  <c r="H12" i="29"/>
  <c r="J12" i="29" s="1"/>
  <c r="H13" i="29"/>
  <c r="J13" i="29" s="1"/>
  <c r="H14" i="29"/>
  <c r="J14" i="29" s="1"/>
  <c r="H15" i="29"/>
  <c r="J15" i="29" s="1"/>
  <c r="H16" i="29"/>
  <c r="J16" i="29" s="1"/>
  <c r="H17" i="29"/>
  <c r="J17" i="29" s="1"/>
  <c r="H18" i="29"/>
  <c r="J18" i="29" s="1"/>
  <c r="H19" i="29"/>
  <c r="J19" i="29" s="1"/>
  <c r="H20" i="29"/>
  <c r="J20" i="29" s="1"/>
  <c r="H21" i="29"/>
  <c r="J21" i="29" s="1"/>
  <c r="H22" i="29"/>
  <c r="J22" i="29" s="1"/>
  <c r="H23" i="29"/>
  <c r="J23" i="29" s="1"/>
  <c r="H24" i="29"/>
  <c r="J24" i="29" s="1"/>
  <c r="H25" i="29"/>
  <c r="J25" i="29" s="1"/>
  <c r="H26" i="29"/>
  <c r="J26" i="29" s="1"/>
  <c r="H27" i="29"/>
  <c r="J27" i="29" s="1"/>
  <c r="H28" i="29"/>
  <c r="J28" i="29" s="1"/>
  <c r="H29" i="29"/>
  <c r="J29" i="29" s="1"/>
  <c r="H30" i="29"/>
  <c r="J30" i="29" s="1"/>
  <c r="H31" i="29"/>
  <c r="J31" i="29" s="1"/>
  <c r="H32" i="29"/>
  <c r="J32" i="29" s="1"/>
  <c r="H33" i="29"/>
  <c r="J33" i="29" s="1"/>
  <c r="H34" i="29"/>
  <c r="J34" i="29" s="1"/>
  <c r="H35" i="29"/>
  <c r="J35" i="29" s="1"/>
  <c r="H36" i="29"/>
  <c r="J36" i="29" s="1"/>
  <c r="H37" i="29"/>
  <c r="J37" i="29" s="1"/>
  <c r="H38" i="29"/>
  <c r="J38" i="29" s="1"/>
  <c r="H39" i="29"/>
  <c r="J39" i="29" s="1"/>
  <c r="H40" i="29"/>
  <c r="J40" i="29" s="1"/>
  <c r="H41" i="29"/>
  <c r="J41" i="29" s="1"/>
  <c r="H42" i="29"/>
  <c r="J42" i="29" s="1"/>
  <c r="H43" i="29"/>
  <c r="J43" i="29" s="1"/>
  <c r="H44" i="29"/>
  <c r="J44" i="29" s="1"/>
  <c r="H45" i="29"/>
  <c r="J45" i="29" s="1"/>
  <c r="H46" i="29"/>
  <c r="J46" i="29" s="1"/>
  <c r="H47" i="29"/>
  <c r="J47" i="29" s="1"/>
  <c r="H48" i="29"/>
  <c r="J48" i="29" s="1"/>
  <c r="H49" i="29"/>
  <c r="J49" i="29" s="1"/>
  <c r="H50" i="29"/>
  <c r="J50" i="29" s="1"/>
  <c r="H51" i="29"/>
  <c r="J51" i="29" s="1"/>
  <c r="H52" i="29"/>
  <c r="J52" i="29" s="1"/>
  <c r="H53" i="29"/>
  <c r="J53" i="29" s="1"/>
  <c r="H54" i="29"/>
  <c r="J54" i="29" s="1"/>
  <c r="H55" i="29"/>
  <c r="J55" i="29" s="1"/>
  <c r="H56" i="29"/>
  <c r="J56" i="29" s="1"/>
  <c r="H57" i="29"/>
  <c r="J57" i="29" s="1"/>
  <c r="H58" i="29"/>
  <c r="J58" i="29" s="1"/>
  <c r="H59" i="29"/>
  <c r="J59" i="29" s="1"/>
  <c r="H60" i="29"/>
  <c r="J60" i="29" s="1"/>
  <c r="H61" i="29"/>
  <c r="J61" i="29" s="1"/>
  <c r="H62" i="29"/>
  <c r="J62" i="29" s="1"/>
  <c r="H63" i="29"/>
  <c r="J63" i="29" s="1"/>
  <c r="H64" i="29"/>
  <c r="J64" i="29" s="1"/>
  <c r="H65" i="29"/>
  <c r="J65" i="29" s="1"/>
  <c r="H66" i="29"/>
  <c r="J66" i="29" s="1"/>
  <c r="H67" i="29"/>
  <c r="J67" i="29" s="1"/>
  <c r="H68" i="29"/>
  <c r="J68" i="29" s="1"/>
  <c r="H69" i="29"/>
  <c r="J69" i="29" s="1"/>
  <c r="H70" i="29"/>
  <c r="J70" i="29" s="1"/>
  <c r="H71" i="29"/>
  <c r="J71" i="29" s="1"/>
  <c r="H72" i="29"/>
  <c r="J72" i="29" s="1"/>
  <c r="H73" i="29"/>
  <c r="J73" i="29" s="1"/>
  <c r="H74" i="29"/>
  <c r="J74" i="29" s="1"/>
  <c r="H75" i="29"/>
  <c r="J75" i="29" s="1"/>
  <c r="H76" i="29"/>
  <c r="J76" i="29" s="1"/>
  <c r="H77" i="29"/>
  <c r="J77" i="29" s="1"/>
  <c r="H78" i="29"/>
  <c r="J78" i="29" s="1"/>
  <c r="H79" i="29"/>
  <c r="J79" i="29" s="1"/>
  <c r="H80" i="29"/>
  <c r="J80" i="29" s="1"/>
  <c r="H81" i="29"/>
  <c r="J81" i="29" s="1"/>
  <c r="H82" i="29"/>
  <c r="J82" i="29" s="1"/>
  <c r="H83" i="29"/>
  <c r="J83" i="29" s="1"/>
  <c r="H84" i="29"/>
  <c r="J84" i="29" s="1"/>
  <c r="H85" i="29"/>
  <c r="J85" i="29" s="1"/>
  <c r="H86" i="29"/>
  <c r="J86" i="29" s="1"/>
  <c r="H87" i="29"/>
  <c r="J87" i="29" s="1"/>
  <c r="H88" i="29"/>
  <c r="J88" i="29" s="1"/>
  <c r="H89" i="29"/>
  <c r="J89" i="29" s="1"/>
  <c r="H90" i="29"/>
  <c r="J90" i="29" s="1"/>
  <c r="H91" i="29"/>
  <c r="J91" i="29" s="1"/>
  <c r="H92" i="29"/>
  <c r="J92" i="29" s="1"/>
  <c r="H93" i="29"/>
  <c r="J93" i="29" s="1"/>
  <c r="H8" i="28"/>
  <c r="H11" i="29"/>
  <c r="J11" i="29" s="1"/>
  <c r="H10" i="29"/>
  <c r="J10" i="29" s="1"/>
  <c r="H9" i="29"/>
  <c r="J9" i="29" s="1"/>
  <c r="H8" i="29"/>
  <c r="J8" i="29" s="1"/>
  <c r="H9" i="16"/>
  <c r="J9" i="16" s="1"/>
  <c r="H10" i="16"/>
  <c r="J10" i="16" s="1"/>
  <c r="H11" i="16"/>
  <c r="J11" i="16" s="1"/>
  <c r="H12" i="16"/>
  <c r="J12" i="16" s="1"/>
  <c r="H13" i="16"/>
  <c r="J13" i="16" s="1"/>
  <c r="H14" i="16"/>
  <c r="J14" i="16" s="1"/>
  <c r="H15" i="16"/>
  <c r="J15" i="16" s="1"/>
  <c r="H16" i="16"/>
  <c r="J16" i="16" s="1"/>
  <c r="H17" i="16"/>
  <c r="J17" i="16" s="1"/>
  <c r="H18" i="16"/>
  <c r="J18" i="16" s="1"/>
  <c r="H19" i="16"/>
  <c r="J19" i="16" s="1"/>
  <c r="H20" i="16"/>
  <c r="J20" i="16" s="1"/>
  <c r="H21" i="16"/>
  <c r="J21" i="16" s="1"/>
  <c r="H22" i="16"/>
  <c r="J22" i="16" s="1"/>
  <c r="H23" i="16"/>
  <c r="J23" i="16" s="1"/>
  <c r="H24" i="16"/>
  <c r="J24" i="16" s="1"/>
  <c r="H25" i="16"/>
  <c r="J25" i="16" s="1"/>
  <c r="H26" i="16"/>
  <c r="J26" i="16" s="1"/>
  <c r="H27" i="16"/>
  <c r="J27" i="16" s="1"/>
  <c r="H28" i="16"/>
  <c r="J28" i="16" s="1"/>
  <c r="H29" i="16"/>
  <c r="J29" i="16" s="1"/>
  <c r="H30" i="16"/>
  <c r="J30" i="16" s="1"/>
  <c r="H31" i="16"/>
  <c r="J31" i="16" s="1"/>
  <c r="H32" i="16"/>
  <c r="J32" i="16" s="1"/>
  <c r="H33" i="16"/>
  <c r="J33" i="16" s="1"/>
  <c r="H34" i="16"/>
  <c r="J34" i="16" s="1"/>
  <c r="H35" i="16"/>
  <c r="J35" i="16" s="1"/>
  <c r="H36" i="16"/>
  <c r="J36" i="16" s="1"/>
  <c r="H37" i="16"/>
  <c r="J37" i="16" s="1"/>
  <c r="H38" i="16"/>
  <c r="J38" i="16" s="1"/>
  <c r="H39" i="16"/>
  <c r="J39" i="16" s="1"/>
  <c r="H40" i="16"/>
  <c r="J40" i="16" s="1"/>
  <c r="H41" i="16"/>
  <c r="J41" i="16" s="1"/>
  <c r="H42" i="16"/>
  <c r="J42" i="16" s="1"/>
  <c r="H43" i="16"/>
  <c r="J43" i="16" s="1"/>
  <c r="H44" i="16"/>
  <c r="J44" i="16" s="1"/>
  <c r="H45" i="16"/>
  <c r="J45" i="16" s="1"/>
  <c r="H46" i="16"/>
  <c r="J46" i="16" s="1"/>
  <c r="H47" i="16"/>
  <c r="J47" i="16" s="1"/>
  <c r="H48" i="16"/>
  <c r="J48" i="16" s="1"/>
  <c r="H49" i="16"/>
  <c r="J49" i="16" s="1"/>
  <c r="H50" i="16"/>
  <c r="J50" i="16" s="1"/>
  <c r="H51" i="16"/>
  <c r="J51" i="16" s="1"/>
  <c r="H52" i="16"/>
  <c r="J52" i="16" s="1"/>
  <c r="H53" i="16"/>
  <c r="J53" i="16" s="1"/>
  <c r="H54" i="16"/>
  <c r="J54" i="16" s="1"/>
  <c r="H55" i="16"/>
  <c r="J55" i="16" s="1"/>
  <c r="H56" i="16"/>
  <c r="J56" i="16" s="1"/>
  <c r="H57" i="16"/>
  <c r="J57" i="16" s="1"/>
  <c r="H58" i="16"/>
  <c r="J58" i="16" s="1"/>
  <c r="H59" i="16"/>
  <c r="J59" i="16" s="1"/>
  <c r="H60" i="16"/>
  <c r="J60" i="16" s="1"/>
  <c r="H61" i="16"/>
  <c r="J61" i="16" s="1"/>
  <c r="H62" i="16"/>
  <c r="J62" i="16" s="1"/>
  <c r="H63" i="16"/>
  <c r="J63" i="16" s="1"/>
  <c r="H64" i="16"/>
  <c r="J64" i="16" s="1"/>
  <c r="H65" i="16"/>
  <c r="J65" i="16" s="1"/>
  <c r="H66" i="16"/>
  <c r="J66" i="16" s="1"/>
  <c r="H67" i="16"/>
  <c r="J67" i="16" s="1"/>
  <c r="H68" i="16"/>
  <c r="J68" i="16" s="1"/>
  <c r="H69" i="16"/>
  <c r="J69" i="16" s="1"/>
  <c r="H70" i="16"/>
  <c r="J70" i="16" s="1"/>
  <c r="H71" i="16"/>
  <c r="J71" i="16" s="1"/>
  <c r="H72" i="16"/>
  <c r="J72" i="16" s="1"/>
  <c r="H73" i="16"/>
  <c r="J73" i="16" s="1"/>
  <c r="H74" i="16"/>
  <c r="J74" i="16" s="1"/>
  <c r="H75" i="16"/>
  <c r="J75" i="16" s="1"/>
  <c r="H76" i="16"/>
  <c r="J76" i="16" s="1"/>
  <c r="H77" i="16"/>
  <c r="J77" i="16" s="1"/>
  <c r="H78" i="16"/>
  <c r="J78" i="16" s="1"/>
  <c r="H79" i="16"/>
  <c r="J79" i="16" s="1"/>
  <c r="H80" i="16"/>
  <c r="J80" i="16" s="1"/>
  <c r="H81" i="16"/>
  <c r="J81" i="16" s="1"/>
  <c r="H82" i="16"/>
  <c r="J82" i="16" s="1"/>
  <c r="H83" i="16"/>
  <c r="J83" i="16" s="1"/>
  <c r="H84" i="16"/>
  <c r="J84" i="16" s="1"/>
  <c r="H85" i="16"/>
  <c r="J85" i="16" s="1"/>
  <c r="H86" i="16"/>
  <c r="J86" i="16" s="1"/>
  <c r="H87" i="16"/>
  <c r="J87" i="16" s="1"/>
  <c r="H88" i="16"/>
  <c r="J88" i="16" s="1"/>
  <c r="H89" i="16"/>
  <c r="J89" i="16" s="1"/>
  <c r="H90" i="16"/>
  <c r="J90" i="16" s="1"/>
  <c r="H91" i="16"/>
  <c r="J91" i="16" s="1"/>
  <c r="H92" i="16"/>
  <c r="J92" i="16" s="1"/>
  <c r="H93" i="16"/>
  <c r="J93" i="16" s="1"/>
  <c r="H94" i="16"/>
  <c r="J94" i="16" s="1"/>
  <c r="H95" i="16"/>
  <c r="J95" i="16" s="1"/>
  <c r="H96" i="16"/>
  <c r="J96" i="16" s="1"/>
  <c r="H97" i="16"/>
  <c r="J97" i="16" s="1"/>
  <c r="H98" i="16"/>
  <c r="J98" i="16" s="1"/>
  <c r="H99" i="16"/>
  <c r="J99" i="16" s="1"/>
  <c r="H100" i="16"/>
  <c r="J100" i="16" s="1"/>
  <c r="H101" i="16"/>
  <c r="J101" i="16" s="1"/>
  <c r="H102" i="16"/>
  <c r="J102" i="16" s="1"/>
  <c r="H103" i="16"/>
  <c r="J103" i="16" s="1"/>
  <c r="H104" i="16"/>
  <c r="J104" i="16" s="1"/>
  <c r="H105" i="16"/>
  <c r="J105" i="16" s="1"/>
  <c r="H106" i="16"/>
  <c r="J106" i="16" s="1"/>
  <c r="H107" i="16"/>
  <c r="J107" i="16" s="1"/>
  <c r="H108" i="16"/>
  <c r="J108" i="16" s="1"/>
  <c r="H109" i="16"/>
  <c r="J109" i="16" s="1"/>
  <c r="H110" i="16"/>
  <c r="J110" i="16" s="1"/>
  <c r="H111" i="16"/>
  <c r="J111" i="16" s="1"/>
  <c r="H112" i="16"/>
  <c r="J112" i="16" s="1"/>
  <c r="H113" i="16"/>
  <c r="J113" i="16" s="1"/>
  <c r="H114" i="16"/>
  <c r="J114" i="16" s="1"/>
  <c r="H115" i="16"/>
  <c r="J115" i="16" s="1"/>
  <c r="H116" i="16"/>
  <c r="J116" i="16" s="1"/>
  <c r="H117" i="16"/>
  <c r="J117" i="16" s="1"/>
  <c r="H118" i="16"/>
  <c r="J118" i="16" s="1"/>
  <c r="H119" i="16"/>
  <c r="J119" i="16" s="1"/>
  <c r="H120" i="16"/>
  <c r="J120" i="16" s="1"/>
  <c r="H121" i="16"/>
  <c r="J121" i="16" s="1"/>
  <c r="H122" i="16"/>
  <c r="J122" i="16" s="1"/>
  <c r="H123" i="16"/>
  <c r="J123" i="16" s="1"/>
  <c r="H124" i="16"/>
  <c r="J124" i="16" s="1"/>
  <c r="H125" i="16"/>
  <c r="J125" i="16" s="1"/>
  <c r="H126" i="16"/>
  <c r="J126" i="16" s="1"/>
  <c r="H127" i="16"/>
  <c r="J127" i="16" s="1"/>
  <c r="H128" i="16"/>
  <c r="J128" i="16" s="1"/>
  <c r="H129" i="16"/>
  <c r="J129" i="16" s="1"/>
  <c r="H130" i="16"/>
  <c r="J130" i="16" s="1"/>
  <c r="H131" i="16"/>
  <c r="J131" i="16" s="1"/>
  <c r="H132" i="16"/>
  <c r="J132" i="16" s="1"/>
  <c r="H133" i="16"/>
  <c r="J133" i="16" s="1"/>
  <c r="H134" i="16"/>
  <c r="J134" i="16" s="1"/>
  <c r="H135" i="16"/>
  <c r="J135" i="16" s="1"/>
  <c r="H136" i="16"/>
  <c r="J136" i="16" s="1"/>
  <c r="H137" i="16"/>
  <c r="J137" i="16" s="1"/>
  <c r="H138" i="16"/>
  <c r="J138" i="16" s="1"/>
  <c r="H139" i="16"/>
  <c r="J139" i="16" s="1"/>
  <c r="H140" i="16"/>
  <c r="J140" i="16" s="1"/>
  <c r="H141" i="16"/>
  <c r="J141" i="16" s="1"/>
  <c r="H142" i="16"/>
  <c r="J142" i="16" s="1"/>
  <c r="H143" i="16"/>
  <c r="J143" i="16" s="1"/>
  <c r="H144" i="16"/>
  <c r="J144" i="16" s="1"/>
  <c r="H145" i="16"/>
  <c r="J145" i="16" s="1"/>
  <c r="H146" i="16"/>
  <c r="J146" i="16" s="1"/>
  <c r="H147" i="16"/>
  <c r="J147" i="16" s="1"/>
  <c r="H148" i="16"/>
  <c r="J148" i="16" s="1"/>
  <c r="H149" i="16"/>
  <c r="J149" i="16" s="1"/>
  <c r="H150" i="16"/>
  <c r="J150" i="16" s="1"/>
  <c r="H151" i="16"/>
  <c r="J151" i="16" s="1"/>
  <c r="H152" i="16"/>
  <c r="J152" i="16" s="1"/>
  <c r="H153" i="16"/>
  <c r="J153" i="16" s="1"/>
  <c r="H154" i="16"/>
  <c r="J154" i="16" s="1"/>
  <c r="H155" i="16"/>
  <c r="J155" i="16" s="1"/>
  <c r="H156" i="16"/>
  <c r="J156" i="16" s="1"/>
  <c r="H157" i="16"/>
  <c r="J157" i="16" s="1"/>
  <c r="H158" i="16"/>
  <c r="J158" i="16" s="1"/>
  <c r="H159" i="16"/>
  <c r="J159" i="16" s="1"/>
  <c r="H160" i="16"/>
  <c r="J160" i="16" s="1"/>
  <c r="H161" i="16"/>
  <c r="J161" i="16" s="1"/>
  <c r="H162" i="16"/>
  <c r="J162" i="16" s="1"/>
  <c r="H163" i="16"/>
  <c r="J163" i="16" s="1"/>
  <c r="H164" i="16"/>
  <c r="J164" i="16" s="1"/>
  <c r="H165" i="16"/>
  <c r="J165" i="16" s="1"/>
  <c r="H166" i="16"/>
  <c r="J166" i="16" s="1"/>
  <c r="H167" i="16"/>
  <c r="J167" i="16" s="1"/>
  <c r="H168" i="16"/>
  <c r="J168" i="16" s="1"/>
  <c r="H169" i="16"/>
  <c r="J169" i="16" s="1"/>
  <c r="H170" i="16"/>
  <c r="J170" i="16" s="1"/>
  <c r="H171" i="16"/>
  <c r="J171" i="16" s="1"/>
  <c r="H172" i="16"/>
  <c r="J172" i="16" s="1"/>
  <c r="H173" i="16"/>
  <c r="J173" i="16" s="1"/>
  <c r="H174" i="16"/>
  <c r="J174" i="16" s="1"/>
  <c r="H175" i="16"/>
  <c r="J175" i="16" s="1"/>
  <c r="H176" i="16"/>
  <c r="J176" i="16" s="1"/>
  <c r="H177" i="16"/>
  <c r="J177" i="16" s="1"/>
  <c r="H178" i="16"/>
  <c r="J178" i="16" s="1"/>
  <c r="H179" i="16"/>
  <c r="J179" i="16" s="1"/>
  <c r="H180" i="16"/>
  <c r="J180" i="16" s="1"/>
  <c r="H181" i="16"/>
  <c r="J181" i="16" s="1"/>
  <c r="H182" i="16"/>
  <c r="J182" i="16" s="1"/>
  <c r="H183" i="16"/>
  <c r="J183" i="16" s="1"/>
  <c r="H184" i="16"/>
  <c r="J184" i="16" s="1"/>
  <c r="H185" i="16"/>
  <c r="J185" i="16" s="1"/>
  <c r="H186" i="16"/>
  <c r="J186" i="16" s="1"/>
  <c r="H187" i="16"/>
  <c r="J187" i="16" s="1"/>
  <c r="H188" i="16"/>
  <c r="J188" i="16" s="1"/>
  <c r="H189" i="16"/>
  <c r="J189" i="16" s="1"/>
  <c r="H190" i="16"/>
  <c r="J190" i="16" s="1"/>
  <c r="H191" i="16"/>
  <c r="J191" i="16" s="1"/>
  <c r="H192" i="16"/>
  <c r="J192" i="16" s="1"/>
  <c r="H193" i="16"/>
  <c r="J193" i="16" s="1"/>
  <c r="H194" i="16"/>
  <c r="J194" i="16" s="1"/>
  <c r="H195" i="16"/>
  <c r="J195" i="16" s="1"/>
  <c r="H196" i="16"/>
  <c r="J196" i="16" s="1"/>
  <c r="H197" i="16"/>
  <c r="J197" i="16" s="1"/>
  <c r="H198" i="16"/>
  <c r="J198" i="16" s="1"/>
  <c r="H199" i="16"/>
  <c r="J199" i="16" s="1"/>
  <c r="H200" i="16"/>
  <c r="J200" i="16" s="1"/>
  <c r="H201" i="16"/>
  <c r="J201" i="16" s="1"/>
  <c r="H202" i="16"/>
  <c r="J202" i="16" s="1"/>
  <c r="H203" i="16"/>
  <c r="J203" i="16" s="1"/>
  <c r="H204" i="16"/>
  <c r="J204" i="16" s="1"/>
  <c r="H205" i="16"/>
  <c r="J205" i="16" s="1"/>
  <c r="H206" i="16"/>
  <c r="J206" i="16" s="1"/>
  <c r="H207" i="16"/>
  <c r="J207" i="16" s="1"/>
  <c r="H208" i="16"/>
  <c r="J208" i="16" s="1"/>
  <c r="H209" i="16"/>
  <c r="J209" i="16" s="1"/>
  <c r="H210" i="16"/>
  <c r="J210" i="16" s="1"/>
  <c r="H211" i="16"/>
  <c r="J211" i="16" s="1"/>
  <c r="H212" i="16"/>
  <c r="J212" i="16" s="1"/>
  <c r="H213" i="16"/>
  <c r="J213" i="16" s="1"/>
  <c r="H214" i="16"/>
  <c r="J214" i="16" s="1"/>
  <c r="H215" i="16"/>
  <c r="J215" i="16" s="1"/>
  <c r="H216" i="16"/>
  <c r="J216" i="16" s="1"/>
  <c r="H217" i="16"/>
  <c r="J217" i="16" s="1"/>
  <c r="H218" i="16"/>
  <c r="J218" i="16" s="1"/>
  <c r="H219" i="16"/>
  <c r="J219" i="16" s="1"/>
  <c r="H220" i="16"/>
  <c r="J220" i="16" s="1"/>
  <c r="H221" i="16"/>
  <c r="J221" i="16" s="1"/>
  <c r="H222" i="16"/>
  <c r="J222" i="16" s="1"/>
  <c r="H223" i="16"/>
  <c r="J223" i="16" s="1"/>
  <c r="H224" i="16"/>
  <c r="J224" i="16" s="1"/>
  <c r="H225" i="16"/>
  <c r="J225" i="16" s="1"/>
  <c r="H226" i="16"/>
  <c r="J226" i="16" s="1"/>
  <c r="H227" i="16"/>
  <c r="J227" i="16" s="1"/>
  <c r="H228" i="16"/>
  <c r="J228" i="16" s="1"/>
  <c r="H229" i="16"/>
  <c r="J229" i="16" s="1"/>
  <c r="H230" i="16"/>
  <c r="J230" i="16" s="1"/>
  <c r="H231" i="16"/>
  <c r="J231" i="16" s="1"/>
  <c r="H232" i="16"/>
  <c r="J232" i="16" s="1"/>
  <c r="H233" i="16"/>
  <c r="J233" i="16" s="1"/>
  <c r="H234" i="16"/>
  <c r="J234" i="16" s="1"/>
  <c r="H235" i="16"/>
  <c r="J235" i="16" s="1"/>
  <c r="H236" i="16"/>
  <c r="J236" i="16" s="1"/>
  <c r="H237" i="16"/>
  <c r="J237" i="16" s="1"/>
  <c r="H238" i="16"/>
  <c r="J238" i="16" s="1"/>
  <c r="H239" i="16"/>
  <c r="J239" i="16" s="1"/>
  <c r="H240" i="16"/>
  <c r="J240" i="16" s="1"/>
  <c r="H241" i="16"/>
  <c r="J241" i="16" s="1"/>
  <c r="H242" i="16"/>
  <c r="J242" i="16" s="1"/>
  <c r="H243" i="16"/>
  <c r="J243" i="16" s="1"/>
  <c r="G8" i="14"/>
  <c r="G32" i="14" s="1"/>
  <c r="G8" i="27"/>
  <c r="H8" i="26"/>
  <c r="H31" i="26" s="1"/>
  <c r="H8" i="24"/>
  <c r="H8" i="23"/>
  <c r="H8" i="22"/>
  <c r="J8" i="22" s="1"/>
  <c r="H8" i="21"/>
  <c r="H17" i="21" s="1"/>
  <c r="H8" i="20"/>
  <c r="H8" i="19"/>
  <c r="H8" i="18"/>
  <c r="H8" i="16"/>
  <c r="H8" i="15"/>
  <c r="H30" i="15" s="1"/>
  <c r="I25" i="33" l="1"/>
  <c r="K8" i="33"/>
  <c r="K25" i="33" s="1"/>
  <c r="I8" i="30"/>
  <c r="I21" i="30" s="1"/>
  <c r="G21" i="30"/>
  <c r="I8" i="14"/>
  <c r="I32" i="14" s="1"/>
  <c r="H19" i="28"/>
  <c r="J8" i="28"/>
  <c r="J19" i="28" s="1"/>
  <c r="G12" i="27"/>
  <c r="I8" i="27"/>
  <c r="I12" i="27" s="1"/>
  <c r="G22" i="34"/>
  <c r="I8" i="34"/>
  <c r="I22" i="34" s="1"/>
  <c r="J8" i="31"/>
  <c r="J50" i="31" s="1"/>
  <c r="H50" i="31"/>
  <c r="H25" i="22"/>
  <c r="J25" i="22"/>
  <c r="H17" i="23"/>
  <c r="J8" i="23"/>
  <c r="J17" i="23" s="1"/>
  <c r="H18" i="20"/>
  <c r="J8" i="20"/>
  <c r="J18" i="20" s="1"/>
  <c r="J8" i="19"/>
  <c r="J28" i="19" s="1"/>
  <c r="H28" i="19"/>
  <c r="J8" i="18"/>
  <c r="J70" i="18" s="1"/>
  <c r="H70" i="18"/>
  <c r="J8" i="15"/>
  <c r="J30" i="15" s="1"/>
  <c r="J8" i="26"/>
  <c r="J31" i="26" s="1"/>
  <c r="J8" i="24"/>
  <c r="J14" i="24" s="1"/>
  <c r="H14" i="24"/>
  <c r="J8" i="21"/>
  <c r="J17" i="21" s="1"/>
  <c r="H94" i="29"/>
  <c r="J94" i="29"/>
  <c r="J8" i="16"/>
  <c r="J244" i="16" s="1"/>
  <c r="H244" i="16"/>
</calcChain>
</file>

<file path=xl/sharedStrings.xml><?xml version="1.0" encoding="utf-8"?>
<sst xmlns="http://schemas.openxmlformats.org/spreadsheetml/2006/main" count="1685" uniqueCount="712">
  <si>
    <t>ZAP. ŠT.</t>
  </si>
  <si>
    <t>KOS/PAK</t>
  </si>
  <si>
    <t>KOLIČINA</t>
  </si>
  <si>
    <t>cena v EUR brez DDV/enoto</t>
  </si>
  <si>
    <t>vrednost skupaj v EUR brez DDV</t>
  </si>
  <si>
    <t>stopnja DDV</t>
  </si>
  <si>
    <t>vrednost skupaj v EUR z DDV</t>
  </si>
  <si>
    <t>KOS</t>
  </si>
  <si>
    <t>Naročnikova šifra</t>
  </si>
  <si>
    <t>UNIVERZA V LJUBLJANI, BIOTEHNIŠKA FAKULTETA</t>
  </si>
  <si>
    <t>Ponudnik:</t>
  </si>
  <si>
    <t>NAZIV IZDELKA - ZAHTEVANO</t>
  </si>
  <si>
    <t>Skupaj</t>
  </si>
  <si>
    <t>Naročnik ne odgovarja za morebitne napake v postavitvi formul</t>
  </si>
  <si>
    <t>V stolpcu K pri vpisu stopnje DDV, vpišite samo številko, brez znaka za odstotek (%)</t>
  </si>
  <si>
    <t>Naziv izdelka, proizvajalec in katal. št. (če se razlikuje od zahtevanega) - PONUJENO</t>
  </si>
  <si>
    <t>Javno naročilo za dobavo kemikalij proizvajalca APOLLO SCIENTIFIC</t>
  </si>
  <si>
    <t>Kemikalije proizvajalca APOLLO SCIENTIFIC</t>
  </si>
  <si>
    <t>V stolpcu I pri vpisu stopnje DDV, vpišite samo številko, brez znaka za odstotek (%)</t>
  </si>
  <si>
    <t>Ponudnik izpolni stolpec G in I</t>
  </si>
  <si>
    <t>V stolpcu F je navedena ocenjena količina za 24 mesecev</t>
  </si>
  <si>
    <t>Javno naročilo za dobavo kemikalij proizvajalca BIOLIFE</t>
  </si>
  <si>
    <t>Kemikalije proizvajalca BIOLIFE</t>
  </si>
  <si>
    <t>191500 *MUCAP TEST 191500 BIOLIFE</t>
  </si>
  <si>
    <t>4010142 AESCULIN BILE AGAR, 500g</t>
  </si>
  <si>
    <t>4011052 AZIDE DEXTROSE BROTH 500 G</t>
  </si>
  <si>
    <t>4014952 FRASER BROTH BASE</t>
  </si>
  <si>
    <t>4016052 *LISTERIA ALOA AGAR 500G BIOLIFE</t>
  </si>
  <si>
    <t>4016702 *MacConkey agara, 500 g</t>
  </si>
  <si>
    <t>4017292 MRS BROTH Z TWEEN 500 G BIOLIFE</t>
  </si>
  <si>
    <t>4018102 *NUTRIENT AGAR 4018102 BIOLIFE</t>
  </si>
  <si>
    <t>4018152 NUTRIENT BROTH 500 G BIOLIFE</t>
  </si>
  <si>
    <t>4019352 *POTATO DEXTROSE AGAR 500G</t>
  </si>
  <si>
    <t>4019602 *PSEUDOMONAS AGAR BASE 500 G</t>
  </si>
  <si>
    <t>4020002 SABOURAUD BROTH BIOLIFE 500G</t>
  </si>
  <si>
    <t>4020052 SABOURAUD DEXTROSE AGAR 500 G</t>
  </si>
  <si>
    <t>402046 Slanetz Bartley agar, 500g</t>
  </si>
  <si>
    <t>4021452 *TRYPTIC GLUCOSE YEAST AGAR 500g</t>
  </si>
  <si>
    <t>4022082 XLD AGAR, 500g</t>
  </si>
  <si>
    <t>4022752 *YEAST EXTRACT AGAR 500G BIOLIFE</t>
  </si>
  <si>
    <t>4110252 *AGAR TEHNICAL 500G BIOLIFE</t>
  </si>
  <si>
    <t>4110302 *AGAR BIOS SPEC. LL 500G</t>
  </si>
  <si>
    <t>4111252 *BEEF EXTRACT POWDER 500G BIOL.</t>
  </si>
  <si>
    <t>4116502 MALT EXTRACT 500 G BIOLIFE</t>
  </si>
  <si>
    <t>4122202 *YEAST EXTRACT 500 G BIOLIFE</t>
  </si>
  <si>
    <t>4123102 PEPTOCOMPLEX 500 G BIOLIFE</t>
  </si>
  <si>
    <t>4125012 *GLUCOSE BACTERIOLOGICAL 500 G</t>
  </si>
  <si>
    <t>4125032 Sucrose bacteriological, 500g</t>
  </si>
  <si>
    <t>42111801 TTC 1% SOLUTION 30 ML</t>
  </si>
  <si>
    <t>423501 *ALOA ENR. SEL. SUP. 4+4X500 ML</t>
  </si>
  <si>
    <t>5131022 *BAIRD PARKER AGAR+RPF SUPP.</t>
  </si>
  <si>
    <t>541136 COLUMBIA BLOOD AGAR, A20</t>
  </si>
  <si>
    <t>4122902 *TRYPTONE 500G BIOLIFE</t>
  </si>
  <si>
    <t>423700 *Egg Yolk Emulsion 50mL</t>
  </si>
  <si>
    <t>4014262 *EC BROTH MUG 500G BIOLIFE</t>
  </si>
  <si>
    <t>4015952  LEVINE EMB BLUE AGAR</t>
  </si>
  <si>
    <t>42111601 *EGG YOLK EMULSION 50ML BIOLIFE</t>
  </si>
  <si>
    <t>4019812 RVS BROTH, 500g</t>
  </si>
  <si>
    <t>4013932 *DRBC Agar Base, 500g</t>
  </si>
  <si>
    <t>4021552 *TRYPTIC SOY BROTH 500G BIOLIFE</t>
  </si>
  <si>
    <t>4011562 *BLOOD AGAR BASE NO.2, 500G</t>
  </si>
  <si>
    <t>4016652 *MANNITOL SALT AGAR</t>
  </si>
  <si>
    <t>4122592 *PEPTONE BACTERIOLOG. 500 G</t>
  </si>
  <si>
    <t>495351 SALMONELLA AGAR/XLD CHROMOGENIC</t>
  </si>
  <si>
    <t>4017282 *MRS AGAR Z TWEEN 80 500 G</t>
  </si>
  <si>
    <t>4021582 *TSC Agar Base 500g</t>
  </si>
  <si>
    <t>4021502 *TRYPTIC SOY AGAR 500G BIOLIFE</t>
  </si>
  <si>
    <t>4080202 CHROMOGENIC B.CEREUS AGAR BASE</t>
  </si>
  <si>
    <t>4240090 CHROMOGENIC B.CEREUS SUPPLEMENTS</t>
  </si>
  <si>
    <t>421015 Glicerol</t>
  </si>
  <si>
    <t>4240075 *CFC PSEUDOMONAS SUPPLEMENT</t>
  </si>
  <si>
    <t>4010482 *ANDRADE LAK. PEP. VODA 500 G</t>
  </si>
  <si>
    <t>4011112 *BACILLUS CER. AGAR BASE-MYP</t>
  </si>
  <si>
    <t>4012302 *BRAIN HEART INF. BROTH 500 G</t>
  </si>
  <si>
    <t>4012352 *BRAIN HEART INFUSION AGAR</t>
  </si>
  <si>
    <t>4013942 *DG 18 AGAR BASE 500G BIOLIFE</t>
  </si>
  <si>
    <t>4016042 *LISTERIA PALCAM AGAR 500g</t>
  </si>
  <si>
    <t>4016552 *MALT EXTRACT AGAR 500G BIOLIFE</t>
  </si>
  <si>
    <t>4017412 *Mueller Hinton broth</t>
  </si>
  <si>
    <t>4018382 *OGYE AGAR BASE 4018382 BIOLIFE</t>
  </si>
  <si>
    <t>4020062 *SABOURAUD DEXTROSE AGAR CAF</t>
  </si>
  <si>
    <t>402141S2 *Triple sug. iron agar iso bio.</t>
  </si>
  <si>
    <t>4021852 *VIOLET RED BILE AGAR (VRBL)500g</t>
  </si>
  <si>
    <t>4021882 *VIOLET RED BILE GLUC. AGAR 500g</t>
  </si>
  <si>
    <t>9100200 DRY HEAT STERILITY COLOUR TEST</t>
  </si>
  <si>
    <t>BI3852 *Phleomycin, 100mg</t>
  </si>
  <si>
    <t>BIA0101-25G AMOXYCILLIN TRIHYDRATE</t>
  </si>
  <si>
    <t>BIA0104-25G Ampicillin Sodium</t>
  </si>
  <si>
    <t>BIA0165-5G AZITHROMYCIN</t>
  </si>
  <si>
    <t>BIB2003 MOPS</t>
  </si>
  <si>
    <t>BIB6267-25G RESAZURIN SODIUM SALT</t>
  </si>
  <si>
    <t>BIC0113-100G *Chloramphenicol</t>
  </si>
  <si>
    <t>BIC0707-500G *L-CYSTEINE HYDROCHLORIDE</t>
  </si>
  <si>
    <t>BIM0107-5G PHOSPHOMYCIN DISODIUM SALT</t>
  </si>
  <si>
    <t>BIM0133-25MG *MITOMYCIN C</t>
  </si>
  <si>
    <t>BIM1202-25G ONPG</t>
  </si>
  <si>
    <t>BIS0148-25G *STREPTOMYCIN SULPHATE</t>
  </si>
  <si>
    <t>BIN0611-250G *NICOTINIC ACID, VITMIN B3</t>
  </si>
  <si>
    <t>BIT0720-500G *L-TRYPTOPHAN</t>
  </si>
  <si>
    <t>BIS0147 *Spectinomycin dihydrochl. x5H2O</t>
  </si>
  <si>
    <t>BIL1028-10G *LYSOZYME FROM CHICKEN EGG</t>
  </si>
  <si>
    <t>BIMB1008 *IPTG (DIOXAN FREE) 10 G</t>
  </si>
  <si>
    <t>BIR0146-5G *Rifampicin, 98%</t>
  </si>
  <si>
    <t>BIA0103 *Amphotericin B, 5 g</t>
  </si>
  <si>
    <t>BIE0122-25G *ERYTHROMYCIN</t>
  </si>
  <si>
    <t>BIL0127-25G *LINCOMYCIN HYDROCHLOR.90%</t>
  </si>
  <si>
    <t>BIT0154-100G *TRIMETHOPRIM</t>
  </si>
  <si>
    <t>20100 API 20E 25 GALERIES</t>
  </si>
  <si>
    <t>20120 Reagenti za API 20 E KIT</t>
  </si>
  <si>
    <t>70494 ZYM A 2 AMP</t>
  </si>
  <si>
    <t>32200 *ID 32 C</t>
  </si>
  <si>
    <t>25200 *API ZYM 25 galleries</t>
  </si>
  <si>
    <t>70402 *TDA reagent za API20E</t>
  </si>
  <si>
    <t>70422 *VP1 in VP2 reagent za API20E</t>
  </si>
  <si>
    <t>20100 API 20 E 25STRIPS</t>
  </si>
  <si>
    <t>20210 *API 20C AUX</t>
  </si>
  <si>
    <t>70542 JAMES REAGENT-2AMP</t>
  </si>
  <si>
    <t>96118 Genbox indikator anaerobne atmosf.</t>
  </si>
  <si>
    <t>96124 GENBOX ANAER; GENERATOR</t>
  </si>
  <si>
    <t>96125 GENBOX MIKROAER; GENERATOR"</t>
  </si>
  <si>
    <t>96127 GENBOX, JAR 2.5L</t>
  </si>
  <si>
    <t>96128 GENbox NCUBATION JAR, 7L</t>
  </si>
  <si>
    <t>96129 Genbox jar lid 2,5L</t>
  </si>
  <si>
    <t>412382 Etest kanamycin</t>
  </si>
  <si>
    <t>424015 Etest Streptomycin</t>
  </si>
  <si>
    <t>412471 Etest Tetracycline</t>
  </si>
  <si>
    <t>412368 Etest gentamycin</t>
  </si>
  <si>
    <t>Javno naročilo za dobavo kemikalij proizvajalca BIOMERIEUX</t>
  </si>
  <si>
    <t>Kemikalije proizvajalca BIOMERIEUX</t>
  </si>
  <si>
    <t>Javno naročilo za dobavo kemikalij proizvajalca BIORAD</t>
  </si>
  <si>
    <t>Kemikalije proizvajalca BIORAD</t>
  </si>
  <si>
    <t>1610734 *10 x Tris/glycine</t>
  </si>
  <si>
    <t>4561085 *4-15% Mini-PROTEAN TGX Prot.Gel</t>
  </si>
  <si>
    <t>4561104 *8-16% MINI PROTEAN TGX GELS</t>
  </si>
  <si>
    <t>4568083 Mini-PROTEAN protein gels 4-15%</t>
  </si>
  <si>
    <t>1610737 2x Laemmli sample Buffer</t>
  </si>
  <si>
    <t>1610732 *Tris/Glycine/SDS, 1L</t>
  </si>
  <si>
    <t>1610376 Protein blotting standard</t>
  </si>
  <si>
    <t>1704156 Trans-Blot PVDF Transfer Packs</t>
  </si>
  <si>
    <t>12010020 Blocking Buffer "EveryBlot"</t>
  </si>
  <si>
    <t>1705062 Western ECL Substrate</t>
  </si>
  <si>
    <t>423.905.000 Magnesium sulfate heptahydr.</t>
  </si>
  <si>
    <t>456880050 CIPROFLOXACIN HYDROCHL.HYD.98%</t>
  </si>
  <si>
    <t>424575000 TRIS(HYDROXYMETHYL)</t>
  </si>
  <si>
    <t>297111000 Lithium acetate,99+%,anh.</t>
  </si>
  <si>
    <t>413415000 MAGNES. CHLOR. HEXAHY.,acs,99%</t>
  </si>
  <si>
    <t>128291000 NICOTINIC ACID, 99.5% 100 GR</t>
  </si>
  <si>
    <t>158210025 *CHLOROFORM, 2.5LT</t>
  </si>
  <si>
    <t>128860100 *4-NITROPHENYL PHOSPHATE</t>
  </si>
  <si>
    <t>205082500 *IRON(II) CHLORIDE TETRAHYDR.</t>
  </si>
  <si>
    <t>223050 Bacto™ Casamino Acids 500g</t>
  </si>
  <si>
    <t>31415029 L-15 LEIBOVITZ W/GLUTAMAX-I</t>
  </si>
  <si>
    <t>211705 *Bacto Tryptone 500 g</t>
  </si>
  <si>
    <t>228830 *Difco Casamino Acids, vit. Ass.</t>
  </si>
  <si>
    <t>11811023 *Geneticin Selective Antibiotic</t>
  </si>
  <si>
    <t>15140122 *PENICILLIN-STREPTOMYCIN</t>
  </si>
  <si>
    <t>15750060 *GENTAMICIN REAGENT SOLUTION</t>
  </si>
  <si>
    <t>211693 *Bacto Proteose Peptone No.3,500g</t>
  </si>
  <si>
    <t>21331020 *DMEM/F-12, NO GLUTAMINE,500 ML</t>
  </si>
  <si>
    <t>31550023 *Ham's F-10 nutrient mix, 500mL</t>
  </si>
  <si>
    <t>35050061 GlutaMAX supplement, 100 ml</t>
  </si>
  <si>
    <t>A1379901 *BG-11 MEDIA, OPTIMIZED</t>
  </si>
  <si>
    <t>14025050 HBSS calcim,magnesium, no pheno</t>
  </si>
  <si>
    <t>20012019 Phosphate-Buffered Saline pH7.2</t>
  </si>
  <si>
    <t>31966021 DMEM,High Glucose,GlutaMAX</t>
  </si>
  <si>
    <t>61870044 RPMI medium 1640+gluta.10x500ml</t>
  </si>
  <si>
    <t>A29133 ExpiCHO Expression System Kit</t>
  </si>
  <si>
    <t>Javno naročilo za dobavo kemikalij proizvajalca GIBCO</t>
  </si>
  <si>
    <t>Kemikalije proizvajalca GIBCO</t>
  </si>
  <si>
    <t>Javno naročilo za dobavo kemikalij proizvajalca ACROS ORGANICS</t>
  </si>
  <si>
    <t>Kemikalije proizvajalca ACROS ORGANICS</t>
  </si>
  <si>
    <t>Javno naročilo za dobavo kemikalij proizvajalca FISHER CHEMICAL</t>
  </si>
  <si>
    <t>Kemikalije proizvajalca FISHER CHEMICAL</t>
  </si>
  <si>
    <t>10448990 Potassium Hydroxide,Pellets,1kg</t>
  </si>
  <si>
    <t>Z/1600/53 *ZINC SULFATE HEPTAHYDR. 500g</t>
  </si>
  <si>
    <t>S/3120/60 *SODIUM CHLORIDE,  1KG</t>
  </si>
  <si>
    <t>A/8882/48 *L-ASCORBIC ACID 100G</t>
  </si>
  <si>
    <t>G/0500/60 *D(+)-GLUCOSE ANHYDROUS</t>
  </si>
  <si>
    <t>BP366-500 *POTASSIUM CHLORIDE 500G</t>
  </si>
  <si>
    <t>S/4920/60 *SODIUM HYDROXIDE 1KG</t>
  </si>
  <si>
    <t>BP160-500 *AGAROSE, LOW-EEO/MULTI-PURP.</t>
  </si>
  <si>
    <t>BP308-500 *MOPS 500G</t>
  </si>
  <si>
    <t>Javno naročilo za dobavo kemikalij proizvajalca ALFA AESAR</t>
  </si>
  <si>
    <t>Kemikalije proizvajalca ALFA AESAR</t>
  </si>
  <si>
    <t>J60669.K2 Phosphate, 0.2M buffer, pH 7.0</t>
  </si>
  <si>
    <t>J63349.AP Phosphate, 0.5M buffer, pH 7.5</t>
  </si>
  <si>
    <t>38701.AP Bromothymol blue solution 0,04%</t>
  </si>
  <si>
    <t>J66665.06 Cycloheximide 90%</t>
  </si>
  <si>
    <t>A14715.14 *2-IODOACETAMIDE (JAA)</t>
  </si>
  <si>
    <t>J67140.8X *Zeocin 100mg/ml, HEPES 5x1ml</t>
  </si>
  <si>
    <t>Javno naročilo za dobavo kemikalij proizvajalca APPLIED BIOSYSTEMS</t>
  </si>
  <si>
    <t>4404312 *Sequencing Standard BigDye Ter.</t>
  </si>
  <si>
    <t>4404685 3500 Instrument Capillary Array</t>
  </si>
  <si>
    <t>4367659 POWER SYBR GREEN MASTER MIX 5mL</t>
  </si>
  <si>
    <t>4410715 Septa Cathode Buffer Containe</t>
  </si>
  <si>
    <t>4412614 96-Well-Septa for ABI 3500 Ser.</t>
  </si>
  <si>
    <t>4432557 *Calibration Install Kit,96-well</t>
  </si>
  <si>
    <t>4331348 *CUSTOM TAQMAN GENE EXPRESSION</t>
  </si>
  <si>
    <t>4311320 HI-DI™ FORMAMIDE</t>
  </si>
  <si>
    <t>4322682 GENESCANT-500 LIZ SIZE STANDARD</t>
  </si>
  <si>
    <t>4368814 HIGH CAPACITY CDNA REVERSE</t>
  </si>
  <si>
    <t>4385612 FAST SYBR™ GREEN MASTER MIX, 5ML</t>
  </si>
  <si>
    <t>4385616 FAST SYBR™ GREEN MASTER MIX</t>
  </si>
  <si>
    <t>4408399 GENESCAN 600 LIZ DYE SIZE</t>
  </si>
  <si>
    <t>4444557 TaqMan Fast Advanced Master mix</t>
  </si>
  <si>
    <t>A25776 POWERUP™ SYBR® GREEN MASTER MIX</t>
  </si>
  <si>
    <t>N8080119 RNASE INHIBITOR, 20 UNITS/µL</t>
  </si>
  <si>
    <t>4393718 *Conditioning Reagent for 3500</t>
  </si>
  <si>
    <t>A26073 *POP-7 (S6) POLYMER 3500 SERIES</t>
  </si>
  <si>
    <t>4393708 *POP-7 TM Polymer 3500/SeqS.</t>
  </si>
  <si>
    <t>A58522 MagMAX Pure Bind Beads, 50ml</t>
  </si>
  <si>
    <t>4337456 *BIGDYE TERMINATOR V3.1</t>
  </si>
  <si>
    <t>4393927 Anode Buffer Container</t>
  </si>
  <si>
    <t>4408256 Cathode Buffer Container</t>
  </si>
  <si>
    <t>Kemikalije proizvajalca APPLIED BIOSYSTEMS</t>
  </si>
  <si>
    <t>Javno naročilo za dobavo kemikalij proizvajalca ION TORRENT</t>
  </si>
  <si>
    <t>Kemikalije proizvajalca ION TORRENT</t>
  </si>
  <si>
    <t>4475485 *Ion Xpress RNA-Seq Barcode 1-16</t>
  </si>
  <si>
    <t>4475936 *ION TOTAL RNA-SEQ KIT V2</t>
  </si>
  <si>
    <t>BR014G PHOSPHATE BUFFER TABLETE</t>
  </si>
  <si>
    <t>CM067B NUTRIENT BROTH NO2</t>
  </si>
  <si>
    <t>SR0222C CYCLOHEXIMIDE 0.1% SO</t>
  </si>
  <si>
    <t>AG025A Anaero jar 2,5 l; anaerobni lone</t>
  </si>
  <si>
    <t>AN035A ANAEROGEN VREČKE 3,5L</t>
  </si>
  <si>
    <t>SR0167E CAMPYLO. SEL. SUPPL. (KARMALI)</t>
  </si>
  <si>
    <t>CM0405B Mueller hinton broth, 500 g</t>
  </si>
  <si>
    <t>CM0337B Mueller hinton agar, 500 g</t>
  </si>
  <si>
    <t>SR0183E BOLTON BROTH SELECTIVE SUPPL.</t>
  </si>
  <si>
    <t>SR232E CAMPILOBACTER SUPPLEMENT</t>
  </si>
  <si>
    <t>Javno naročilo za dobavo kemikalij proizvajalca OXOID</t>
  </si>
  <si>
    <t>Kemikalije proizvajalca OXOID</t>
  </si>
  <si>
    <t>A9414-5G *AGAROSE, LOW MELTING POINT</t>
  </si>
  <si>
    <t>D5671-500ML *DULBECCOS MODIFIED EAGLES</t>
  </si>
  <si>
    <t>D8537-500ML *DULBECCO'S PHOSPHATE BUFF.</t>
  </si>
  <si>
    <t>D8537-6X500ML DULBECCO'S PHOSPHATE</t>
  </si>
  <si>
    <t>E10521-50G *ETHYL 3-AMINOBENZOATE</t>
  </si>
  <si>
    <t>F7524-500ML *FETAL BOVINE SERUM 500ML</t>
  </si>
  <si>
    <t>G7513-100ML *L-GLUTAMINE 200 MM STERILE</t>
  </si>
  <si>
    <t>KK5021 KAPA2G FAST (250U)</t>
  </si>
  <si>
    <t>M5655-1G THIAZOLYL BLUE TETRAZOLIUM</t>
  </si>
  <si>
    <t>NA2110-1KT GENELUTE BACTERIAL GENOMIC</t>
  </si>
  <si>
    <t>A9539-500G AGAROSE MOLECULAR BIOLOGY</t>
  </si>
  <si>
    <t>T3924-500ML *TRYPSIN-EDTA SOLUTION 1X</t>
  </si>
  <si>
    <t>M5650-500ML *Minimum Essential Med. E.</t>
  </si>
  <si>
    <t>P7306-5x5ML *PEG/DMSO sol.HybriMAX 5x5ml</t>
  </si>
  <si>
    <t>F6057-20ML FLUOROSHIELD WITH DAPI</t>
  </si>
  <si>
    <t>F6182-20ML FLUOROSHIELD, HISTOLOGY</t>
  </si>
  <si>
    <t>H3375-100G *HEPES FREE ACID</t>
  </si>
  <si>
    <t>66720-25G *Methylene Blue hydrate</t>
  </si>
  <si>
    <t>A9647-100G *BOVINE SERUM ALBUMIN</t>
  </si>
  <si>
    <t>S8875 Sodium bicarbonate 500g</t>
  </si>
  <si>
    <t>1092182500 Grams crystal viole.sol.500ml</t>
  </si>
  <si>
    <t>1092611000 LUGOL SOL9261 MCK 1L</t>
  </si>
  <si>
    <t>94635-250ML-F GRAMS SAFRANIN-LOESUNG</t>
  </si>
  <si>
    <t>1102180500 GRAMS DECOLORIZING SOLUTION</t>
  </si>
  <si>
    <t>258105-1L-PC *SULFURIC ACID 95-98%</t>
  </si>
  <si>
    <t>92325-500G HICROMETM BACILLUS-AGAR</t>
  </si>
  <si>
    <t>05040-1kg Agar,for microbiol.,powder</t>
  </si>
  <si>
    <t>03630-1KG ETHYLENEDIAMINETETRAACETIC ACI</t>
  </si>
  <si>
    <t>03650-250G ETHYLENEDIAMINETETRAACETIC</t>
  </si>
  <si>
    <t>05105-250G ACTIVATED CHARCOAL, POWDER</t>
  </si>
  <si>
    <t>05939-10VL-F RPF Supplement</t>
  </si>
  <si>
    <t>1040031000 FORMALDEHID 37% PA 4003 MCK</t>
  </si>
  <si>
    <t>1046990100 IMMERSION OIL FOR MICROSCOPY</t>
  </si>
  <si>
    <t>1063290500 SODIUM HYDROGEN CARBONATE F.A</t>
  </si>
  <si>
    <t>1125530025 COOMASSIE BRILLIANT BLUE R250</t>
  </si>
  <si>
    <t>184519 PETROLEUM ETHER</t>
  </si>
  <si>
    <t>190764-2.5L 2-propanol ACS reagent</t>
  </si>
  <si>
    <t>199303-5G RESAZURIN SODIUM SALT</t>
  </si>
  <si>
    <t>217263-250G SODIUM THIOSULFATE</t>
  </si>
  <si>
    <t>218928-500G DICHLORISOCYANURACID</t>
  </si>
  <si>
    <t>251755-2ML OSMIUM TETROXIDE,4 WT% SOLUTI</t>
  </si>
  <si>
    <t>281255-25G 1,4-DIHYDROXYNAPHTHOEACID 98%</t>
  </si>
  <si>
    <t>289329-100G Cesium chloride</t>
  </si>
  <si>
    <t>310468 Lithium chloride.ACS reag., 99%</t>
  </si>
  <si>
    <t>3115879001 PROTEINASE K,RECOMB.,PCR GRD</t>
  </si>
  <si>
    <t>33615-250G STARCH puriss. p.a., from pot</t>
  </si>
  <si>
    <t>340073-500G ETHYLENEDIAMINETETRAACETIC</t>
  </si>
  <si>
    <t>34860-1L Methanol (HPLC)</t>
  </si>
  <si>
    <t>43314 TOS- PROPIONATE AGAR MEDIUM</t>
  </si>
  <si>
    <t>47783 (+/-)-ALPHA-TOCOPHEROL, 100MG</t>
  </si>
  <si>
    <t>56750-500G IMIDAZOLE,PURISS.P.A.,&gt;=99.5%</t>
  </si>
  <si>
    <t>5895690100 Dimethyl sulfoxide 99.9%</t>
  </si>
  <si>
    <t>61626-500ML *Boron trifluoride methan.c.</t>
  </si>
  <si>
    <t>62862-1KG NATRIUMDODECYLSULFAT</t>
  </si>
  <si>
    <t>62971-10G-F LYSOZYM AUS HUEHNEREIWEISS</t>
  </si>
  <si>
    <t>695092-100ML ACETIC ACID ACS REAGENT</t>
  </si>
  <si>
    <t>71238-250G ALGINIC ACID SODIUM SALT FROM</t>
  </si>
  <si>
    <t>71640-1KG DI-SODIUMHYDROGENPHOSPHATEANHY</t>
  </si>
  <si>
    <t>71690-500g Sodium Hydroxide</t>
  </si>
  <si>
    <t>8147330100 magnezijev klorid, anh.</t>
  </si>
  <si>
    <t>8147330500 MAGNESIUM CHLORIDE ANHYDROUS</t>
  </si>
  <si>
    <t>84380-2.5L NITRIC ACID 65%</t>
  </si>
  <si>
    <t>93283-100ML TRIS-EDTA-PUFFERLOESUNG</t>
  </si>
  <si>
    <t>93362-500G TRIZMA BASE, FUER DIE</t>
  </si>
  <si>
    <t>A1031-1KU ALPHA-AMYLASE FROM HUMAN</t>
  </si>
  <si>
    <t>A2765-10G AZOCASEIN</t>
  </si>
  <si>
    <t>A5757-250ML Antifoam B Emulsion</t>
  </si>
  <si>
    <t>A5955-100ML ANTIBIOTIC ANTIMYCOTIC</t>
  </si>
  <si>
    <t>A6141-500G AMMONIUM BICARBONATE</t>
  </si>
  <si>
    <t>A9518-5G *AMPICILLIN SODIUM CRYSTALLINE</t>
  </si>
  <si>
    <t>B1252-250ML BORON TRIFLUORIDE-METHANOL</t>
  </si>
  <si>
    <t>C0143-100MG ETHEPHON</t>
  </si>
  <si>
    <t>C0378-25G CHLORAMPHENICOL, &gt;=98% (HPLC)</t>
  </si>
  <si>
    <t>C0626-250G N-Z-AMINE A</t>
  </si>
  <si>
    <t>C0759-500G CITRIC ACID</t>
  </si>
  <si>
    <t>C7698-5G CYCLOHEXIMIDE FROM STREPTOMYCES</t>
  </si>
  <si>
    <t>C9750-5G *TRANS-B-CAROTENE, TYPE I</t>
  </si>
  <si>
    <t>D8418-100ML DIMETHYL SULFOXIDE</t>
  </si>
  <si>
    <t>D9132-1G (D9132) 2,2-DIPHENYL-1-PICR.</t>
  </si>
  <si>
    <t>D9515-1G DRISELASE FROM BASIDIOMYCETES</t>
  </si>
  <si>
    <t>ED2SS-1KG EDTA disodium salt,98.5-101.5%</t>
  </si>
  <si>
    <t>G2253-100MG L-Glutamic acid γ-monohydrox</t>
  </si>
  <si>
    <t>G4251-10G L-GLUTATHIONE REDUCED</t>
  </si>
  <si>
    <t>H3149-100KU *Heparin sodium salt,porcine</t>
  </si>
  <si>
    <t>HT90132-1L CRYSTAL VIOLET SOLUTION</t>
  </si>
  <si>
    <t>KK1014 KAPA TAQ (250U)</t>
  </si>
  <si>
    <t>L1376-1G Linoleic acid, 1g</t>
  </si>
  <si>
    <t>L4509-100G SODIUM DODECYL SULFATE</t>
  </si>
  <si>
    <t>M3148-25ML 2-MERCAPTOETHANOL MOLECULAR B</t>
  </si>
  <si>
    <t>P1056-10L PHYTAMAX ORCHID MEDIUM WITH</t>
  </si>
  <si>
    <t>P4417-50TAB Phosphate buffered saline</t>
  </si>
  <si>
    <t>P4780 TWEEN 80, 500 ml</t>
  </si>
  <si>
    <t>P4937-25ml Percoll cell culture tested</t>
  </si>
  <si>
    <t>P5379-500G POTASSIUM PHOSPHATE MONOBASIC</t>
  </si>
  <si>
    <t>P5629-500G POTASSIUM PHOSPHATE TRIBASIC</t>
  </si>
  <si>
    <t>P8920-100ML POLY-L-LYSINE SOLUTION</t>
  </si>
  <si>
    <t>R2020-250ML RNASEZAP</t>
  </si>
  <si>
    <t>R7017-5G RESAZURIN SODIUM SALT</t>
  </si>
  <si>
    <t>RDD009-1kg Trizma hydrochloride</t>
  </si>
  <si>
    <t>S3014-1KG Sodium chloride for molec.biol</t>
  </si>
  <si>
    <t>S9626-5KU SULFATASE FROM HELIX POMATIA</t>
  </si>
  <si>
    <t>T3383-25G *Tetracycline hydrochloride</t>
  </si>
  <si>
    <t>T4049-500ML Trypsin-EDTA solution 0,25%</t>
  </si>
  <si>
    <t>T5941-500G TRIZMA(R) HYDROCHLORIDE</t>
  </si>
  <si>
    <t>T6066 TRIZMA BASE, 1 KG</t>
  </si>
  <si>
    <t>T9650-1L *TRIS ACETATE-EDTA BUFFER 10X</t>
  </si>
  <si>
    <t>V5265-500ML *CRYSTAL VIOLET SOLUTION</t>
  </si>
  <si>
    <t>W350702-SAMPLE-K SOAMYL ISOBUTYRATE&gt;=98%</t>
  </si>
  <si>
    <t>P6556-100MG PROTEINASE K FROM</t>
  </si>
  <si>
    <t>T9026-.2ML Monoclonal Anti-α-Tubulin</t>
  </si>
  <si>
    <t>95321-100ML HYDROGEN PEROXIDE SOLUTION</t>
  </si>
  <si>
    <t>415049-25g ANILINE BLUE</t>
  </si>
  <si>
    <t>C7252-25G D-(+)-CELLOBIOSE, ≥98.0%</t>
  </si>
  <si>
    <t>V-019-1ML CYANOCOBALAMIN (VITAMIN B12)</t>
  </si>
  <si>
    <t>10357 AMBERLITE XAD-2, 500G</t>
  </si>
  <si>
    <t>S0876-500G SODIUM PHOSPHATE DIBASIC</t>
  </si>
  <si>
    <t>34103-500GM EDTA, TETRASOD.TETRAHYD.SALT</t>
  </si>
  <si>
    <t>32203-2.5L *DIETHYL ETHER R, G, REAG</t>
  </si>
  <si>
    <t>A7627-100G L-ALANINE ≥98% (TLC)</t>
  </si>
  <si>
    <t>Z0625-500G ZINC ACETATE DIHYDRATE</t>
  </si>
  <si>
    <t>A2942-100ML AMPHOTERICIN B SOLUTION</t>
  </si>
  <si>
    <t>192384-10G (-)-CARVEOL MIX OF ISOMERS</t>
  </si>
  <si>
    <t>342483 Sodium phosphate 96%, 500g</t>
  </si>
  <si>
    <t>N2889-100ML Neutral Red Solution 0,33%</t>
  </si>
  <si>
    <t>318752-100ML Bromothymol Blue Sol.0,04%</t>
  </si>
  <si>
    <t>96145-1MG CHLOROPHYLL A 1MG</t>
  </si>
  <si>
    <t>00538-1MG CHLOROPHYLL B 1MG</t>
  </si>
  <si>
    <t>07168-1MG LUTEIN ANALYTICAL STAND. 1MG</t>
  </si>
  <si>
    <t>72994-1MG NEOXANTHIN ANALYTICAL ST. 1MG</t>
  </si>
  <si>
    <t>50887-1MG ALPHA-CAROTENE, 1MG SIAL</t>
  </si>
  <si>
    <t>A9518-25G AMPICILLIN SODIUM CRYSTALLINE</t>
  </si>
  <si>
    <t>I8377-250MG *P-IODONITROTETRAZOLIUM</t>
  </si>
  <si>
    <t>W302406-1KG-K SODIUM ACETATE ANHYDR.&gt;99%</t>
  </si>
  <si>
    <t>CDS021628-25MG INDOLE-2-ACETIC ACID</t>
  </si>
  <si>
    <t>H0878-100KU Heparin lithium salt</t>
  </si>
  <si>
    <t>P6685 Potato dextrose broth for microbio</t>
  </si>
  <si>
    <t>1.10732.0100 TEMED</t>
  </si>
  <si>
    <t>C7902-500G *CALCIUM CHLORIDE DIHYDRATE</t>
  </si>
  <si>
    <t>34850-2.5L-M ACETONE FOR HPLC</t>
  </si>
  <si>
    <t>34858-2.5L ETHYL ACETATE FOR HPLC</t>
  </si>
  <si>
    <t>A2765-25G AZOCASEIN</t>
  </si>
  <si>
    <t>D5648-10x1L *DMEM high glucose 10x1</t>
  </si>
  <si>
    <t>35915-250G SODIUM DICHLOROISO. DIHYDRATE</t>
  </si>
  <si>
    <t>C5269-10MG *CLINDAMYCIN HYDROCHLORIDE</t>
  </si>
  <si>
    <t>G3272-1KG GUANIDINE HYDROCHLORIDE, &gt;=99%</t>
  </si>
  <si>
    <t>8008572500 2-ETHOXYETHANOL (STABILISED)</t>
  </si>
  <si>
    <t>95209-50G L-ASCORBIC ACID BIOULTRA&gt;=99,5</t>
  </si>
  <si>
    <t>P8010-500G SODIUM PYROPHOSPHATE</t>
  </si>
  <si>
    <t>P1379-100ML TWEEN 20</t>
  </si>
  <si>
    <t>T15760-1KG Trizma hydrochloride</t>
  </si>
  <si>
    <t>51456-500G Urea, 99%</t>
  </si>
  <si>
    <t>47863 ASCORBIC ACID, NEAT, 1000MG</t>
  </si>
  <si>
    <t>P8169-500G PHYTAGEL PLANT CELL CULTURE</t>
  </si>
  <si>
    <t>34856-1L *DICHLOROMETHANE,FOR HPLC 99.8%</t>
  </si>
  <si>
    <t>574797-1L TAE buffer 10x</t>
  </si>
  <si>
    <t>G7021-1KG D-(+)-GLUCOSE ANHYDROUS CELL</t>
  </si>
  <si>
    <t>GE28-9034-70 GFX PCR DNA,GEL BAND PURIF</t>
  </si>
  <si>
    <t>E5389-5G *ERYTHROMYCIN CELL CULTURE</t>
  </si>
  <si>
    <t>H4034-500G HEPES BIOPERFORMAN. CERTIFIED</t>
  </si>
  <si>
    <t>32299-2.5L *PETROLEUM ETHER</t>
  </si>
  <si>
    <t>38978-100ML-F MALACHITE GREEN SOLUTION</t>
  </si>
  <si>
    <t>L6146-1L LUGOL SOLUTION - SI-L6146-1L</t>
  </si>
  <si>
    <t>A3574-100ML Acrylamide/Bis-acrylamide so</t>
  </si>
  <si>
    <t>340855-25ML Glutaraldehyde solution 50%</t>
  </si>
  <si>
    <t>T9424-200ML TRI REAGENT</t>
  </si>
  <si>
    <t>A4503-100G ALBUMIN FROM BOVINE SERUM</t>
  </si>
  <si>
    <t>W250320-SAMPLE GARLIC OIL, NATURAL</t>
  </si>
  <si>
    <t>466271-250G CALCIUM PEROX. 75%-200 MESH</t>
  </si>
  <si>
    <t>F9252-100ML FOLIN &amp; CIOCALT.PHENOL REAG.</t>
  </si>
  <si>
    <t>803057-10MG MANGANESE PEROXIDASE, W.R.F.</t>
  </si>
  <si>
    <t>A9941-50TAB AZBTS-(NH4)2</t>
  </si>
  <si>
    <t>A3699-100ML ACRYLAMIDE/BIS-ACRYLAMIDE</t>
  </si>
  <si>
    <t>693520-1L Water, DEPC- Treated,Molecular</t>
  </si>
  <si>
    <t>A5757-500ML Antifoam B Emulsion</t>
  </si>
  <si>
    <t>A9434 AMMONIUM CHLORIDE</t>
  </si>
  <si>
    <t>P2256-500G SODIUM PYRUVATE ReagentPl≥99%</t>
  </si>
  <si>
    <t>49621-250G L-GLUTAMIC ACID MONOSODIUM</t>
  </si>
  <si>
    <t>171778-5G 2-AMINOBENZIMIDAZOL 97%</t>
  </si>
  <si>
    <t>223530-1KG SODIUM CARBONATE POWDER</t>
  </si>
  <si>
    <t>12636-1KG POTASSIUM CHLORIDE MAX</t>
  </si>
  <si>
    <t>03630-50G ETHYLENEDIAMINETETRAACETIC</t>
  </si>
  <si>
    <t>09859 AMMONIUM HYDROXIDE SOLUTION, 250ML</t>
  </si>
  <si>
    <t>10080-25G *ALPHA-AMYLASE AUS</t>
  </si>
  <si>
    <t>10197777001 DTT, 2G</t>
  </si>
  <si>
    <t>1039991000 FORMALDEHYDE SOLUTION MIN 37%</t>
  </si>
  <si>
    <t>1085430250 ETHANOL FOR MOLECULAR BIOLOGY</t>
  </si>
  <si>
    <t>14681-1MG-F *ZEAXANTHIN,ANALYTICAL STAN.</t>
  </si>
  <si>
    <t>15527-2.5KG GLYCINE</t>
  </si>
  <si>
    <t>17222 WL Nutrient agar for microbiology</t>
  </si>
  <si>
    <t>179124-1L ACETONE, ACS REAGENT, &gt;=99.5%</t>
  </si>
  <si>
    <t>183164-100ML (R)-(+)-LIMONENE,97%</t>
  </si>
  <si>
    <t>18512 Paraffin oil</t>
  </si>
  <si>
    <t>238813-5G TROLOX</t>
  </si>
  <si>
    <t>244589-50G MANGANESE(II) CHLORIDE</t>
  </si>
  <si>
    <t>247537-500G OXALIC ACID DIHYDRATE, ACS</t>
  </si>
  <si>
    <t>27102-1KG-R CITRIC ACID-1-HYDRATE GRITTY</t>
  </si>
  <si>
    <t>435759-25ML (S)-(+)-CARVONE, 96%</t>
  </si>
  <si>
    <t>466271-1KG CALCIUM PEROXIDE,75%-200 MESH</t>
  </si>
  <si>
    <t>47999-1MG *9-CIS-ANTHERAXANTHIN, SIAL</t>
  </si>
  <si>
    <t>50950-1KG GUANIDINE HYDROCHLORIDE,&gt;=98%</t>
  </si>
  <si>
    <t>52063-1ML CADAVERINE</t>
  </si>
  <si>
    <t>5892970001 COMPLETE(TM)ULTRA TABLETS</t>
  </si>
  <si>
    <t>71238 *Alginic acid sodium salt, 1kg</t>
  </si>
  <si>
    <t>80345-100MG TYRAMINE</t>
  </si>
  <si>
    <t>8043240250 *1,1,1,3,3,3-HEXAMETHYLDISILA</t>
  </si>
  <si>
    <t>8189691000 ISOAMYL ALCOHOL, FOR</t>
  </si>
  <si>
    <t>91904-1MG VIOLAXANTHIN ANALYT. STAND.1MG</t>
  </si>
  <si>
    <t>93443-100ML TRITON X-100</t>
  </si>
  <si>
    <t>94403-1ML HOECHST 33258-LOESUNG</t>
  </si>
  <si>
    <t>A2153-100G ALBUMIN FROM BOVINE SERUM</t>
  </si>
  <si>
    <t>A3795 AMMONIUM NITRATE</t>
  </si>
  <si>
    <t>B6891 BME VITAMINS 100X SOLUTION</t>
  </si>
  <si>
    <t>B6916-500ML BRADFORD REAGENT</t>
  </si>
  <si>
    <t>C0378-100G CHLORAMPHENICOL, &gt;=98%HPLC</t>
  </si>
  <si>
    <t>C4852-5MG BETA-CAROTENE &gt;=95% (HPLC) 5MG</t>
  </si>
  <si>
    <t>C6905-250MG B-CASEIN FROM BOVINE MILK</t>
  </si>
  <si>
    <t>D3664-5X1MG DEOXYRIBONUCLEIC ACID SODIUM</t>
  </si>
  <si>
    <t>G1152-100G GLASS BEADS, ACID-WASHED</t>
  </si>
  <si>
    <t>G5516-500ML *GLYCEROL MOLEKULAR BIOLOGY</t>
  </si>
  <si>
    <t>G7126-100G *GLYCINE,REAGENTPLUS(R)&gt;=99%</t>
  </si>
  <si>
    <t>G7757 Glycerol</t>
  </si>
  <si>
    <t>GE17-0170-01 DEAE-SEPHADEX A-25, 100 G</t>
  </si>
  <si>
    <t>H3375-250G HEPES</t>
  </si>
  <si>
    <t>H5882-500G CTAB (CETRIMONIUM BROMIDE)</t>
  </si>
  <si>
    <t>I5386-25G INDOLE-3-BUTYRIC ACID</t>
  </si>
  <si>
    <t>LPS25 LPS, E.COLI</t>
  </si>
  <si>
    <t>M8266-100G MAGNESIUM CHLORIDE,ANHYDROUS</t>
  </si>
  <si>
    <t>MBD0015 DAPI readymade solution</t>
  </si>
  <si>
    <t>MC-1000632500 Acetic acid 100%</t>
  </si>
  <si>
    <t>MR-070-D Embryomax HTF</t>
  </si>
  <si>
    <t>MR-106-D Embryomax KSOM</t>
  </si>
  <si>
    <t>P2256-5G SODIUM PYRUVATE, REAGENTPLUS</t>
  </si>
  <si>
    <t>P2308-100MG *PROTEINASE K, TRITIRACHI</t>
  </si>
  <si>
    <t>P5655-1KG POTASSIUM PHOSPHATE MONOBASIC</t>
  </si>
  <si>
    <t>P5655-500G POTASSIUM PHOSPHATE MONOBASIC</t>
  </si>
  <si>
    <t>R2020-6X250ML RNASEZAP</t>
  </si>
  <si>
    <t>R5503-100MG RIBONUCLEASE A FROM BOVINE</t>
  </si>
  <si>
    <t>S0876-100G SODIUM PHOSPHATE DIBASIC</t>
  </si>
  <si>
    <t>S2889-250G SODIUM ACETATE ANHYDROUS FOR</t>
  </si>
  <si>
    <t>S4014-5G SPECTINOMY. DIHYDROCHL PENTAHYD</t>
  </si>
  <si>
    <t>S5761-500G SODIUM BICARBONATE</t>
  </si>
  <si>
    <t>S7903-1KG SUCROSE BIOXTRA, &gt;= 99.5% (GC)</t>
  </si>
  <si>
    <t>SML2973 MCA-AVLQSGFR-LYS(DNP)-LYS-NH2</t>
  </si>
  <si>
    <t>U5378-100G UREA MOLECULAR BIOLOGY</t>
  </si>
  <si>
    <t>X100-100ML Triton™ X-100</t>
  </si>
  <si>
    <t>x34851-100ML ACETONITRIL</t>
  </si>
  <si>
    <t>x34851-2.5L ACETONITRIL</t>
  </si>
  <si>
    <t>x34860-2.5L-R METHANOL FOR HPLC</t>
  </si>
  <si>
    <t>48870-1G Gibberellin 1 G</t>
  </si>
  <si>
    <t>M100005-5ML Myrcene</t>
  </si>
  <si>
    <t>218286-25G (+)- DIHYDROCARVONE, MIXTURE OF ISOMERS</t>
  </si>
  <si>
    <t>1009831000 ETANOL ABS. PA REAG. PH EUR</t>
  </si>
  <si>
    <t>G3769-1MG, Glutaryl-Ala-Ala-Phe-4-methoxy-β-naphthylamide (1 mg)</t>
  </si>
  <si>
    <t>P0662-25g Potassium phosphate monobasic</t>
  </si>
  <si>
    <t>Ponudnik izpolni stolpec F in H</t>
  </si>
  <si>
    <t>V stolpcu H je navedena ocenjena količina za 24 mesecev</t>
  </si>
  <si>
    <t>23208 Pierce Bovine Serum albumin stand.</t>
  </si>
  <si>
    <t>23224 PIERCE™ BCA PROTEIN ASSAY REAGENT</t>
  </si>
  <si>
    <t>23227 Pierce BCA Protein Assay Kit</t>
  </si>
  <si>
    <t>26616 PAGERULER™ PRESTAINED PROTEIN</t>
  </si>
  <si>
    <t>35050038 GLUTAMAX™ (100X) 100 ML</t>
  </si>
  <si>
    <t>EF0651 FASTAP THERMOSENSITIVE ALKALINE</t>
  </si>
  <si>
    <t>EL0011 T4 DNA LIGASE (5 U/µL), 1,000</t>
  </si>
  <si>
    <t>EN0521 DNASE I, RNASE-FREE (1 U/µL)</t>
  </si>
  <si>
    <t>EN0531 RNASE A, DNASE AND PROTEASE-FREE</t>
  </si>
  <si>
    <t>EN0581 EXONUCLEASE I, E.COLI, 4000 U</t>
  </si>
  <si>
    <t>EO0492 PROTEINASE K, RECOMBINANT, PCR</t>
  </si>
  <si>
    <t>EP0402 TAQ DNA POLYMERASE, RECOMBINANT</t>
  </si>
  <si>
    <t>EP0705 DREAMTAQ DNA POLYMERASE (5 U/µL)</t>
  </si>
  <si>
    <t>F630L Phusion Plus DNA Polymerase,500x50</t>
  </si>
  <si>
    <t>FD0083 FASTDIGEST™ BGIII, 100 REACT</t>
  </si>
  <si>
    <t>FD0734 FASTDIGEST™ NSII (MPH1103I)</t>
  </si>
  <si>
    <t>FD1133 FastDigest SacI</t>
  </si>
  <si>
    <t>FD1564 FastDigest XmaJI</t>
  </si>
  <si>
    <t>FD2224 FastDigest PspFI</t>
  </si>
  <si>
    <t>K0223 Maxima SYBR Green/ROX qPCR Mas.Mix</t>
  </si>
  <si>
    <t>K1081 DREAMTAQ GREEN PCR MASTER MIX (2X)</t>
  </si>
  <si>
    <t>K1082 DREAMTAQ GREENPCR MASTER MIX (2X)</t>
  </si>
  <si>
    <t>K1231 CLONEJET PCR CLONING KIT,20 REACT</t>
  </si>
  <si>
    <t>R0192 DNTP MIX (10 MM EACH), 1 ML</t>
  </si>
  <si>
    <t>R0193 DNTP MIX, 10MM EACH, 5X1ML</t>
  </si>
  <si>
    <t>R1161 TriTrack DNA Loading Dye 5x1.0 mL</t>
  </si>
  <si>
    <t>R1253 RNASE A, 0.7 ML</t>
  </si>
  <si>
    <t>SM0311 GENERULER™ 1KB DNA LADDER,5X50UG</t>
  </si>
  <si>
    <t>SM0334 GeneRuler DNA Ladder Mix</t>
  </si>
  <si>
    <t>sm1313 O`RANGERULER 10BP DNA LADDER50 ug</t>
  </si>
  <si>
    <t>SM1333 GeneRuler 1kb Plus DNA ladder</t>
  </si>
  <si>
    <t>SM1821 RiboRuler High Range RNA Ladder</t>
  </si>
  <si>
    <t>R0861 DTT (dithiothreitol), 5g</t>
  </si>
  <si>
    <t>FD0054 FASTDIGEST BAMHI, 800 REACTIONS</t>
  </si>
  <si>
    <t>FD0274 FASTDIGEST ECORI, 800 REACTIONS</t>
  </si>
  <si>
    <t>FD1703 FASTDIGEST™  DPNI,50 RXSN</t>
  </si>
  <si>
    <t>EN0321 SI NUCLEASE, 100U/ul</t>
  </si>
  <si>
    <t>R1171 *IPTG Solution, ready, 10 x 1.5 mL</t>
  </si>
  <si>
    <t>28300 CHAPS, 5g</t>
  </si>
  <si>
    <t>26619 *PAGERULER PLUS PRESTAINED PROTEIN</t>
  </si>
  <si>
    <t>B49 *TAE Buffer -Tris-acetate-EDTA, 50X</t>
  </si>
  <si>
    <t>K0721 *GENEJET GENOMIC DNA PURIFICATION</t>
  </si>
  <si>
    <t>FD0504 *FASTDIGEST HINDIII,800 REACT</t>
  </si>
  <si>
    <t>R0404 *X-Gal 1g</t>
  </si>
  <si>
    <t>F630S *Phusion Plus DNA Polymerase</t>
  </si>
  <si>
    <t>24615 Imperial protein stain</t>
  </si>
  <si>
    <t>24570 Pierce 6xHis Protein Tag Reagent S</t>
  </si>
  <si>
    <t>SM0333 *GENERULER DNA LADDER MIX</t>
  </si>
  <si>
    <t>F530S Phusion H-F DNA Polymerases</t>
  </si>
  <si>
    <t>FD0684 *FASTDIGEST XBAI, 300 REACT</t>
  </si>
  <si>
    <t>FD1824 *FASTDIGEST SFII, 150 UL</t>
  </si>
  <si>
    <t>R1191 dITP Solution (100mM)</t>
  </si>
  <si>
    <t>R0181 *DNTP SET 10MM SOLUTION (4X0.25ML)</t>
  </si>
  <si>
    <t>165305 96Well MTP,transp.bottom,black,PS</t>
  </si>
  <si>
    <t>23225 *PIERCE BCA PROTEIN ASSAY KIT, 1 L</t>
  </si>
  <si>
    <t>23228 *PIERCE BCA PROTEIN ASSAY REAGENT</t>
  </si>
  <si>
    <t>B57 *BamHI-Lsp1109I Buffer (10X), 5x1ml</t>
  </si>
  <si>
    <t>B64 *FastDigest Buffer (10X)</t>
  </si>
  <si>
    <t>B72 *FastDigest Green Buffer (10X),5x1ml</t>
  </si>
  <si>
    <t>BY5 *Tango Buffer (10X), 5 x 1ml</t>
  </si>
  <si>
    <t>ER0051 *BamHI (10 U/μL), 4,000 units</t>
  </si>
  <si>
    <t>ER0055 *BamHI 10.000 units</t>
  </si>
  <si>
    <t>ER0851 *Pfl23II (BsiWI) 3U/µL, 300 units</t>
  </si>
  <si>
    <t>ER0931 *Bsp1407I (BsrGI)10U/µL,300 units</t>
  </si>
  <si>
    <t>ER1821 *SfiI (10 U/μL)</t>
  </si>
  <si>
    <t>F531S *Phusion High-Fidelity PCR Master</t>
  </si>
  <si>
    <t>F566L *Phusion Green Hot Start II</t>
  </si>
  <si>
    <t>FD0294 *FASTDIGEST ECO31I, 200 REACT</t>
  </si>
  <si>
    <t>FD0524 *FASTDIGEST KPNI, 300 REACT</t>
  </si>
  <si>
    <t>FD0564 *FASTDIGEST MLUI, 100 REACT</t>
  </si>
  <si>
    <t>FD0614 *FASTDIGEST PSTI, 800 REACTIONS</t>
  </si>
  <si>
    <t>FD0644 *FASTDIGEST SAII, 200 REACT</t>
  </si>
  <si>
    <t>FD0663 *FastDigest SmaI</t>
  </si>
  <si>
    <t>FD0694 *FASTDIGEST XHOI, 400 REACT</t>
  </si>
  <si>
    <t>FD0933 *FastDigest Bsp1407I</t>
  </si>
  <si>
    <t>FD0994 *FastDigest AatII</t>
  </si>
  <si>
    <t>FD1854 *FASTDIGEST HHAL RESTRICTION</t>
  </si>
  <si>
    <t>K0482 *GeneJET Plasmid Midiprep Kit 100</t>
  </si>
  <si>
    <t>K0513 *SILICA BEAD DNA GEL EXTR. KIT</t>
  </si>
  <si>
    <t>K1423 *RAPID DNA LIGATION KIT 150 REACT.</t>
  </si>
  <si>
    <t>R0194 *dNTP Mix (10 mM each), 10 x 1ml</t>
  </si>
  <si>
    <t>R0611 *DNA GEL LOADING DYE (6X)</t>
  </si>
  <si>
    <t>SM1331 *GENERULER 1 KB PLUS DNA LADDER</t>
  </si>
  <si>
    <t>4309155 *SYBR GREEN PCR MASTER</t>
  </si>
  <si>
    <t>4311806 *AmpliTaq GOLD DNA polimeraza</t>
  </si>
  <si>
    <t>S33102 *SYBR Safe DNA gel stain, 400ul</t>
  </si>
  <si>
    <t>R0631 *6X ORANGE LOADING DYE SOLUTION</t>
  </si>
  <si>
    <t>SM0241 *GENERULER 100BP DNA LADDER,50UG</t>
  </si>
  <si>
    <t>F-530L *PHUSION HIGH-FIDELITY DNA</t>
  </si>
  <si>
    <t>ER0611 *PSTI (10 U/µL), 3,000 UNITS</t>
  </si>
  <si>
    <t>88284 *Hanks bal.salt solut.witho.ca 2+</t>
  </si>
  <si>
    <t>EP0051 *KLENOW FRAGMENT, 300 U</t>
  </si>
  <si>
    <t>EP0054 *KLENOW FRAGMENT,300 U</t>
  </si>
  <si>
    <t>F-530S PHUSION HIGH-FIDELITY DNA</t>
  </si>
  <si>
    <t>EN0582 EXONUCLEASE I, E.COLI, 20000 U</t>
  </si>
  <si>
    <t>EF0652 FASTAP THERMOSENSITIVE ALKALINE</t>
  </si>
  <si>
    <t>F565L PHUSION HOT START II HIGH-FIDELITY</t>
  </si>
  <si>
    <t>F565S PHUSION HOT START II HIGH-FIDELITY</t>
  </si>
  <si>
    <t>R0242 *DNTP MIX, 2MM EACH, 5X1ML</t>
  </si>
  <si>
    <t>12090015 TE Buffer, 100 mL</t>
  </si>
  <si>
    <t>A21235 AlexaFluor647 Goat Anti-Mouse IgG</t>
  </si>
  <si>
    <t>AM1907 TURBO DNA-FREE™ KIT (50)</t>
  </si>
  <si>
    <t>AM7020 RNALATER, 100 ML</t>
  </si>
  <si>
    <t>AM9610 3M Potassium Acetate, pH 5.5</t>
  </si>
  <si>
    <t>AM9625 PBS (10X) pH 7,4</t>
  </si>
  <si>
    <t>AM9849 TE, PH 8.0, 500 ML</t>
  </si>
  <si>
    <t>AM9938 Nuclease-Free Water (not DEPC-T)</t>
  </si>
  <si>
    <t>D12345 DMSO, AnhydrouE 10 X 3 ml</t>
  </si>
  <si>
    <t>K310001 PURELINK™ PCR PURIFICATION KIT</t>
  </si>
  <si>
    <t>S33102 SYBR Safe DNA gel stain, 400ul</t>
  </si>
  <si>
    <t>S7020 SYTOX Green Nucleic Acid Stain,5mM</t>
  </si>
  <si>
    <t>NP0007 NUPAGE® LDS SAMPLE BUFFER (4X)</t>
  </si>
  <si>
    <t>15567027 Ultrap.1M Tris HCl buffer ph7.5</t>
  </si>
  <si>
    <t>10787026 1 Kb Plus DNA Ladder, 1000ug</t>
  </si>
  <si>
    <t>18080044 SUPERSCRIPT™ III REVERSE</t>
  </si>
  <si>
    <t>S11494 *SYBR GOLD NUCLEIC ACID GEL STAIN</t>
  </si>
  <si>
    <t>AM9937 *NUCLEASE-FREE WATER</t>
  </si>
  <si>
    <t>Q33211 *QUBIT PROTEIN ASSAY KIT</t>
  </si>
  <si>
    <t>L7012 *LIVE/DEAD BACLIGHT BACTERIAL</t>
  </si>
  <si>
    <t>T13320 *FM 4-64 DYE</t>
  </si>
  <si>
    <t>AM2616 *UltraPure BSA (50 mg/mL)</t>
  </si>
  <si>
    <t>S36936 *SlowFade Gold Antifade Reagent</t>
  </si>
  <si>
    <t>14000012 Platinum™ II Hot-Start PCR Master Mix (2X), 50 reactions</t>
  </si>
  <si>
    <t>11791020 *GATEWAY LR CLONASE II ENZYME</t>
  </si>
  <si>
    <t>15596018 *TRIZOL REAGENT, 200 ML</t>
  </si>
  <si>
    <t>18427013 *dNTP Mix (10 mM each)</t>
  </si>
  <si>
    <t>A11001 *ALEXA FLUOR 488 GOAT ANTI-MOUSE</t>
  </si>
  <si>
    <t>A18876 *GOAT ANTI-RAT IGG (H+L)</t>
  </si>
  <si>
    <t>A32732 *GOAT ANTI-RABBIT IGG (H+L)</t>
  </si>
  <si>
    <t>A48270 *Donkey anti-Rat IgG</t>
  </si>
  <si>
    <t>B0002 *20X BOLT MES SDS RUNNING BUFFER</t>
  </si>
  <si>
    <t>B0007 *BOLT LDS SAMPLE BUF (4X) 10ML</t>
  </si>
  <si>
    <t>B0009 *10X BOLT SAMPLE REDUCING AGENT</t>
  </si>
  <si>
    <t>BT0005 *BOLT ANTIOXIDANT, 15 ML</t>
  </si>
  <si>
    <t>BT00061 *BOLT TRANSFER BUFFER (20X), 1L</t>
  </si>
  <si>
    <t>H3570 *HOECHST 33342, TRIHYDROCHLORIDE</t>
  </si>
  <si>
    <t>K210025 *PURELINK QUICK GEL EXTRACTION</t>
  </si>
  <si>
    <t>LC2005 INVITROLON™ PVDF/FILTER PAPER</t>
  </si>
  <si>
    <t>NW04125BOX BOLT® 4-12% BIS-TRIS PLUS</t>
  </si>
  <si>
    <t>P36982 *ProLong Glass Antifade Mount.2mL</t>
  </si>
  <si>
    <t>N8080260 *GENEAMP DNTP BLEND WITH DTTP</t>
  </si>
  <si>
    <t>AM7024 *RNALATER 250 ML</t>
  </si>
  <si>
    <t>12183018A *PURELINK RNA MINI KIT 50PREPS</t>
  </si>
  <si>
    <t>12183025 *PureLink RNA Mini Kit, 250 pre</t>
  </si>
  <si>
    <t>Q32850 *QUBIT DSDNA BR ASSAY KIT</t>
  </si>
  <si>
    <t>AM8504 *MAGMAX WASH SOLUTION 1</t>
  </si>
  <si>
    <t>Q32854 *Qubit dsDNA HS Assay Kit 500</t>
  </si>
  <si>
    <t>15596026 TRIZOL REAGEN, 100 ML</t>
  </si>
  <si>
    <t>AM9780 RNASEZAP, 250ml</t>
  </si>
  <si>
    <t>Q33230 QUBIT 1X dsDNA HS ASSAY KIT 1001</t>
  </si>
  <si>
    <t>Q33266 Qubit 1X dsDNA BR Assay,500assays</t>
  </si>
  <si>
    <t>4489111 PK BUFFER FOR MAGMAX™-96 DNA</t>
  </si>
  <si>
    <t>4489112 DNA Binding Beads for MagMAX</t>
  </si>
  <si>
    <t>AM1560 MIRVANA MIRNA ISOLATION KIT, WITH</t>
  </si>
  <si>
    <t>AM1561 MIRVANA ISOLATION KIT, NO FENOL</t>
  </si>
  <si>
    <t>Proizvajalec</t>
  </si>
  <si>
    <t>SUPELCO;
ali HONEYWELL Riedel-de Haën</t>
  </si>
  <si>
    <t>SIGMA-ALDRICH;
ali SUPELCO;
ali HONEYWELL Riedel-de Haën</t>
  </si>
  <si>
    <t>SIGMA-ALDRICH;
ali HONEYWELL Riedel-de Haën</t>
  </si>
  <si>
    <t>HONEYWELL Fluka;
ali SUPELCO</t>
  </si>
  <si>
    <t>SUPELCO;
SIGMA-ALDRICH</t>
  </si>
  <si>
    <t>SUPELCO;
ali HONEYWELL Fluka</t>
  </si>
  <si>
    <t>Honeywell</t>
  </si>
  <si>
    <t>34966-2.5L METANOL CHROMASOLV LC-MS Ult</t>
  </si>
  <si>
    <t>34480-2.5L Acetone CHROMASOLV for P.R.A</t>
  </si>
  <si>
    <t>V stolpcu E je navedena ocenjena količina za 24 mesecev</t>
  </si>
  <si>
    <t>V stolpcu H pri vpisu stopnje DDV, vpišite samo številko, brez znaka za odstotek (%)</t>
  </si>
  <si>
    <t>Ponudnik izpolni stolpec E, H in J</t>
  </si>
  <si>
    <t>V stolpcu J pri vpisu stopnje DDV, vpišite samo številko, brez znaka za odstotek (%)</t>
  </si>
  <si>
    <t>V stolpcu G je navedena ocenjena količina za 24 mesecev</t>
  </si>
  <si>
    <t>Sivo obarvane celice v stolpcu D pomenijo, da ponudnik ne more ponuditi alternativnega proizvoda drugega proizvajalca</t>
  </si>
  <si>
    <t>SUPELCO</t>
  </si>
  <si>
    <t>1000302500 ACETONITRILE GRADIENT GRADE FOR LIQUID CHROMATOGRAPHY</t>
  </si>
  <si>
    <t>1060072500 Methanol gradient grade for liquid chromatography</t>
  </si>
  <si>
    <t>1060352500 Methanol hypergrade for LC- MS</t>
  </si>
  <si>
    <t>1000292500 Acetonitrile hypergrade for LC- MS</t>
  </si>
  <si>
    <t>SR0078E CHLORAMPHENIKOL SUPPLEMENT</t>
  </si>
  <si>
    <t xml:space="preserve">A30011 Ion 540™ Kit-Chef </t>
  </si>
  <si>
    <t>A27765 Ion 540™ Chip Kit</t>
  </si>
  <si>
    <t>Ocenjena vrednost skupaj v EUR brez DDV</t>
  </si>
  <si>
    <t>1009832500-2,5 L absolute for analysis EMSURE® ACS,ISO,Reag. Ph Eur</t>
  </si>
  <si>
    <t>MC-1096341000 2-Propanol greener alternative ≥99.8% (GC), ACS reagent, reag. Ph. Eur., reag. ISO, EMSURE®</t>
  </si>
  <si>
    <t>77607-1L PHENOL, TE-SATURATED 73%</t>
  </si>
  <si>
    <t>M8787-1VL, Magnesium chloride solution PCR Reagent, 25 mM MgCI2 solution for PCR"</t>
  </si>
  <si>
    <t>A4915-1KG Ammonium sulfate ACS reagent</t>
  </si>
  <si>
    <t>MC-1064981000 Sodium hydroxide pellets for analysis EMSURE®"</t>
  </si>
  <si>
    <t xml:space="preserve">Javno naročilo za dobavo kemikalij kromatografskih topil HPLC </t>
  </si>
  <si>
    <t>1000302500 Acetonitrile HPLC gradient grade for liquid chromatography LiChrosolv® Reag. Ph Eur;
ali 34851-2.5L Acetonitrile HPLC suitable for HPLC, gradient grade, ≥99.9%</t>
  </si>
  <si>
    <t>5017319;
ali 5008977</t>
  </si>
  <si>
    <t>1000292500 Acetonitrile LC-MS hypergrade for LC-MS LiChrosolv®;
ali 34967-2.5L Acetonitrile LC-MS CHROMASOLV™ LC-MS, ≥99.9%</t>
  </si>
  <si>
    <t>5010748;
ali 5013486</t>
  </si>
  <si>
    <t>1060352500 Methanol hypergrade for LC-MS LiChrosolv®;
ali 14262-2L Methanol CHROMASOLV™ LC-MS Ultra</t>
  </si>
  <si>
    <t>5017726;
ali 5019393</t>
  </si>
  <si>
    <t>1043912500 n-Hexane for liquid chromatography LiChrosolv®;
ali 65730-2.5L n-Hexane for HPLC</t>
  </si>
  <si>
    <t>5036052; ali
5008982</t>
  </si>
  <si>
    <t>1027811000 2-Propanol hypergrade for LC-MS LiChrosolv®;
ali 34965-1L 2-Propanol CHROMASOLV™ LC-MS, &gt;=99.9%</t>
  </si>
  <si>
    <t>1010402500 2-Propanol gradient grade for liquid chromatography LiChrosolv®;
ali 650447-2.5L 2-Propanol CHROMASOLV™ Plus, for HPLC, 99.9%</t>
  </si>
  <si>
    <t>56302-50ML-GL Formic acid Eluent additive for LC-MS;
ali 5330020050 Formic acid 98% - 100% for LC-MS LiChropur™</t>
  </si>
  <si>
    <t>5438080250 Acetic acid 100% for HPLC LiChropur™;
ali 45754-500ML-F Acetic acid suitable for HPLC</t>
  </si>
  <si>
    <t>5330010050 Acetic acid for LC-MS LiChropur™;
ali 49199-50ML Acetic acid Eluent additive for LC-MS</t>
  </si>
  <si>
    <t>650528-1L Ethyl acetate HPLC Plus, for HPLC, GC, and residue analysis, 99.9%;
ali 31063-1L Ethyl acetate CHROMASOLV™, for pesticide residue analysis, ≥99.9%</t>
  </si>
  <si>
    <t>5035797;
ali 5008983</t>
  </si>
  <si>
    <t>xx;
ali 5008985</t>
  </si>
  <si>
    <t>5036051;
ali 5013573</t>
  </si>
  <si>
    <t>xx;
ali 5008986</t>
  </si>
  <si>
    <t>xx;
ali 5008987</t>
  </si>
  <si>
    <t>xx;
ali 5008996</t>
  </si>
  <si>
    <t>34860 Methanol suitable for HPLC, ≥99.9%;
ali 1060072500 Methanol gradient grade for liquid chromatography LiChrosolv® Reag. Ph Eur;
ali 34885-2.5L Methanol CHROMASOLV™, gradient grade, for HPLC, ≥99.9%</t>
  </si>
  <si>
    <t>5009434;
ali 5012020;
ali 5008978</t>
  </si>
  <si>
    <t>Ponudnik izpolni stolpec D, v primeru, da želi ponuditi alternativni proizvod drugega proizvajalca, kot je zahtevano (takšen proizvod mora po vseh bistvenih lastnostih (npr. sestava, kakovost, funkcionalnost, kompatibilnost, standardi ipd.) v celoti ustrezati zahtevam naročnika in biti enakovreden zahtevanemu artiklu</t>
  </si>
  <si>
    <t xml:space="preserve">V kolikor ponudnik vpiše ceno nič (0) EUR, se šteje, da ponuja postavko brezplačno </t>
  </si>
  <si>
    <t>V kolikor ponudnik ne vpiše posamezne cene ali uporabi znak »/« ali podobno, se šteje, da take postavke ne ponuja in bo ponudba nedopustna</t>
  </si>
  <si>
    <t>Javno naročilo za dobavo kemikalij proizvajalca INVITROGEN - validirane</t>
  </si>
  <si>
    <t>Kemikalije proizvajalca INVITROGEN - validirane</t>
  </si>
  <si>
    <t>Javno naročilo za dobavo kemikalij proizvajalca INVITROGEN - nevalidirane</t>
  </si>
  <si>
    <t>Kemikalije proizvajalca INVITROGEN - nevalidirane</t>
  </si>
  <si>
    <t>Javno naročilo za dobavo kemikalij proizvajalca SIGMA ALDRICH - validirane</t>
  </si>
  <si>
    <t>Kemikalije proizvajalca SIGMA ALDRICH - validirane</t>
  </si>
  <si>
    <t>Javno naročilo za dobavo kemikalij proizvajalca SIGMA ALDRICH - nevalidirane</t>
  </si>
  <si>
    <t>Kemikalije proizvajalca SIGMA ALDRICH - nevalidirane</t>
  </si>
  <si>
    <t>Javno naročilo za dobavo kemikalij proizvajalca THERMO SCIENTIFIC - validirane</t>
  </si>
  <si>
    <t>Kemikalije proizvajalca THERMO SCIENTIFIC - validirane</t>
  </si>
  <si>
    <t>Javno naročilo za dobavo kemikalij proizvajalca THERMO SCIENTIFIC - nevalidirane</t>
  </si>
  <si>
    <t>Kemikalije proizvajalca THERMO SCIENTIFIC - nevalidirane</t>
  </si>
  <si>
    <t xml:space="preserve">Kemikalije kromatografskih topil HPLC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</si>
</sst>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\ &quot;€&quot;"/>
  </numFmts>
  <fonts count="2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rgb="FF242424"/>
      <name val="Calibri"/>
      <family val="2"/>
      <charset val="238"/>
      <scheme val="minor"/>
    </font>
    <font>
      <sz val="11"/>
      <color rgb="FF242424"/>
      <name val="Aptos Narrow"/>
      <charset val="1"/>
    </font>
    <font>
      <sz val="10"/>
      <name val="Arial"/>
      <family val="2"/>
    </font>
    <font>
      <sz val="11"/>
      <name val="Calibri"/>
      <family val="2"/>
      <scheme val="minor"/>
    </font>
    <font>
      <sz val="10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03">
    <xf numFmtId="0" fontId="0" fillId="0" borderId="0" xfId="0"/>
    <xf numFmtId="0" fontId="4" fillId="0" borderId="1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1" fillId="4" borderId="1" xfId="0" applyFont="1" applyFill="1" applyBorder="1" applyAlignment="1" applyProtection="1">
      <alignment horizontal="left" wrapText="1"/>
    </xf>
    <xf numFmtId="0" fontId="1" fillId="2" borderId="2" xfId="0" applyFont="1" applyFill="1" applyBorder="1" applyAlignment="1" applyProtection="1">
      <alignment horizontal="left" wrapText="1"/>
    </xf>
    <xf numFmtId="0" fontId="1" fillId="3" borderId="2" xfId="0" applyFont="1" applyFill="1" applyBorder="1" applyAlignment="1" applyProtection="1">
      <alignment horizontal="left" wrapText="1"/>
    </xf>
    <xf numFmtId="0" fontId="1" fillId="4" borderId="2" xfId="0" applyFont="1" applyFill="1" applyBorder="1" applyAlignment="1" applyProtection="1">
      <alignment horizontal="right" wrapText="1"/>
    </xf>
    <xf numFmtId="164" fontId="1" fillId="3" borderId="2" xfId="0" applyNumberFormat="1" applyFont="1" applyFill="1" applyBorder="1" applyAlignment="1" applyProtection="1">
      <alignment horizontal="center" wrapText="1"/>
    </xf>
    <xf numFmtId="0" fontId="1" fillId="3" borderId="2" xfId="0" applyFont="1" applyFill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left" wrapText="1"/>
    </xf>
    <xf numFmtId="0" fontId="1" fillId="0" borderId="6" xfId="0" applyFont="1" applyBorder="1" applyAlignment="1" applyProtection="1">
      <alignment horizontal="right" wrapText="1"/>
    </xf>
    <xf numFmtId="164" fontId="1" fillId="0" borderId="6" xfId="0" applyNumberFormat="1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4" fillId="0" borderId="1" xfId="0" applyFont="1" applyBorder="1" applyProtection="1">
      <protection locked="0"/>
    </xf>
    <xf numFmtId="0" fontId="4" fillId="0" borderId="0" xfId="0" applyFont="1" applyProtection="1"/>
    <xf numFmtId="0" fontId="4" fillId="0" borderId="0" xfId="0" applyFont="1" applyAlignment="1" applyProtection="1">
      <alignment horizontal="left"/>
    </xf>
    <xf numFmtId="0" fontId="6" fillId="2" borderId="4" xfId="0" applyFont="1" applyFill="1" applyBorder="1" applyAlignment="1" applyProtection="1">
      <alignment horizontal="right"/>
    </xf>
    <xf numFmtId="164" fontId="5" fillId="0" borderId="1" xfId="0" applyNumberFormat="1" applyFont="1" applyFill="1" applyBorder="1" applyProtection="1"/>
    <xf numFmtId="0" fontId="3" fillId="0" borderId="0" xfId="0" applyFont="1" applyFill="1" applyProtection="1"/>
    <xf numFmtId="49" fontId="9" fillId="0" borderId="1" xfId="0" applyNumberFormat="1" applyFont="1" applyBorder="1" applyAlignment="1" applyProtection="1">
      <alignment horizontal="left"/>
    </xf>
    <xf numFmtId="0" fontId="2" fillId="0" borderId="3" xfId="0" applyFont="1" applyBorder="1" applyAlignment="1" applyProtection="1">
      <alignment horizontal="left"/>
      <protection locked="0"/>
    </xf>
    <xf numFmtId="0" fontId="3" fillId="5" borderId="1" xfId="0" applyFont="1" applyFill="1" applyBorder="1" applyProtection="1"/>
    <xf numFmtId="0" fontId="0" fillId="0" borderId="0" xfId="0" applyFont="1" applyProtection="1"/>
    <xf numFmtId="0" fontId="0" fillId="0" borderId="0" xfId="0" applyFont="1" applyAlignment="1" applyProtection="1">
      <alignment horizontal="left"/>
    </xf>
    <xf numFmtId="0" fontId="11" fillId="0" borderId="3" xfId="0" applyFont="1" applyBorder="1" applyAlignment="1" applyProtection="1">
      <alignment horizontal="left"/>
      <protection locked="0"/>
    </xf>
    <xf numFmtId="0" fontId="13" fillId="4" borderId="1" xfId="0" applyFont="1" applyFill="1" applyBorder="1" applyAlignment="1" applyProtection="1">
      <alignment horizontal="left" wrapText="1"/>
    </xf>
    <xf numFmtId="0" fontId="13" fillId="3" borderId="2" xfId="0" applyFont="1" applyFill="1" applyBorder="1" applyAlignment="1" applyProtection="1">
      <alignment horizontal="left" wrapText="1"/>
    </xf>
    <xf numFmtId="0" fontId="13" fillId="2" borderId="2" xfId="0" applyFont="1" applyFill="1" applyBorder="1" applyAlignment="1" applyProtection="1">
      <alignment horizontal="left" wrapText="1"/>
    </xf>
    <xf numFmtId="0" fontId="13" fillId="4" borderId="2" xfId="0" applyFont="1" applyFill="1" applyBorder="1" applyAlignment="1" applyProtection="1">
      <alignment horizontal="right" wrapText="1"/>
    </xf>
    <xf numFmtId="164" fontId="13" fillId="3" borderId="2" xfId="0" applyNumberFormat="1" applyFont="1" applyFill="1" applyBorder="1" applyAlignment="1" applyProtection="1">
      <alignment horizontal="center" wrapText="1"/>
    </xf>
    <xf numFmtId="0" fontId="13" fillId="3" borderId="2" xfId="0" applyFont="1" applyFill="1" applyBorder="1" applyAlignment="1" applyProtection="1">
      <alignment horizontal="center" wrapText="1"/>
    </xf>
    <xf numFmtId="0" fontId="13" fillId="0" borderId="6" xfId="0" applyFont="1" applyBorder="1" applyAlignment="1" applyProtection="1">
      <alignment horizontal="left" wrapText="1"/>
    </xf>
    <xf numFmtId="0" fontId="13" fillId="0" borderId="6" xfId="0" applyFont="1" applyBorder="1" applyAlignment="1" applyProtection="1">
      <alignment horizontal="right" wrapText="1"/>
    </xf>
    <xf numFmtId="164" fontId="13" fillId="0" borderId="6" xfId="0" applyNumberFormat="1" applyFont="1" applyBorder="1" applyAlignment="1" applyProtection="1">
      <alignment horizontal="center" wrapText="1"/>
    </xf>
    <xf numFmtId="0" fontId="13" fillId="0" borderId="6" xfId="0" applyFont="1" applyBorder="1" applyAlignment="1" applyProtection="1">
      <alignment horizontal="center" wrapText="1"/>
    </xf>
    <xf numFmtId="0" fontId="8" fillId="0" borderId="0" xfId="0" applyFont="1" applyProtection="1"/>
    <xf numFmtId="0" fontId="8" fillId="0" borderId="0" xfId="0" applyFont="1" applyAlignment="1" applyProtection="1">
      <alignment horizontal="left"/>
    </xf>
    <xf numFmtId="0" fontId="0" fillId="5" borderId="1" xfId="0" applyFont="1" applyFill="1" applyBorder="1" applyProtection="1"/>
    <xf numFmtId="0" fontId="4" fillId="0" borderId="0" xfId="0" applyFont="1" applyFill="1" applyProtection="1"/>
    <xf numFmtId="0" fontId="8" fillId="0" borderId="1" xfId="0" applyFont="1" applyFill="1" applyBorder="1" applyProtection="1"/>
    <xf numFmtId="0" fontId="8" fillId="0" borderId="1" xfId="0" applyFont="1" applyFill="1" applyBorder="1" applyProtection="1">
      <protection locked="0"/>
    </xf>
    <xf numFmtId="0" fontId="8" fillId="0" borderId="1" xfId="0" applyFont="1" applyBorder="1" applyProtection="1"/>
    <xf numFmtId="0" fontId="8" fillId="0" borderId="1" xfId="0" applyFont="1" applyBorder="1" applyAlignment="1" applyProtection="1">
      <alignment horizontal="left" wrapText="1"/>
    </xf>
    <xf numFmtId="0" fontId="18" fillId="0" borderId="1" xfId="0" applyFont="1" applyBorder="1" applyAlignment="1" applyProtection="1">
      <alignment vertical="top" wrapText="1"/>
    </xf>
    <xf numFmtId="0" fontId="0" fillId="0" borderId="1" xfId="0" applyBorder="1" applyAlignment="1" applyProtection="1">
      <alignment wrapText="1"/>
    </xf>
    <xf numFmtId="0" fontId="8" fillId="0" borderId="1" xfId="0" applyFont="1" applyFill="1" applyBorder="1" applyAlignment="1" applyProtection="1">
      <alignment horizontal="left" wrapText="1"/>
    </xf>
    <xf numFmtId="165" fontId="6" fillId="2" borderId="4" xfId="0" applyNumberFormat="1" applyFont="1" applyFill="1" applyBorder="1" applyProtection="1"/>
    <xf numFmtId="10" fontId="5" fillId="0" borderId="1" xfId="0" applyNumberFormat="1" applyFont="1" applyFill="1" applyBorder="1" applyProtection="1">
      <protection locked="0"/>
    </xf>
    <xf numFmtId="4" fontId="5" fillId="0" borderId="1" xfId="0" applyNumberFormat="1" applyFont="1" applyBorder="1" applyAlignment="1" applyProtection="1">
      <alignment horizontal="right" wrapText="1"/>
      <protection locked="0"/>
    </xf>
    <xf numFmtId="164" fontId="5" fillId="0" borderId="1" xfId="0" applyNumberFormat="1" applyFont="1" applyBorder="1" applyAlignment="1" applyProtection="1">
      <alignment horizontal="right" wrapText="1"/>
      <protection locked="0"/>
    </xf>
    <xf numFmtId="0" fontId="1" fillId="0" borderId="6" xfId="0" applyFont="1" applyFill="1" applyBorder="1" applyAlignment="1" applyProtection="1">
      <alignment horizontal="center" wrapText="1"/>
    </xf>
    <xf numFmtId="0" fontId="20" fillId="0" borderId="1" xfId="0" applyFont="1" applyFill="1" applyBorder="1" applyAlignment="1" applyProtection="1">
      <alignment horizontal="center" wrapText="1"/>
      <protection locked="0"/>
    </xf>
    <xf numFmtId="49" fontId="9" fillId="0" borderId="1" xfId="0" applyNumberFormat="1" applyFont="1" applyFill="1" applyBorder="1" applyAlignment="1" applyProtection="1">
      <alignment horizontal="left"/>
    </xf>
    <xf numFmtId="4" fontId="5" fillId="0" borderId="1" xfId="0" applyNumberFormat="1" applyFont="1" applyFill="1" applyBorder="1" applyAlignment="1" applyProtection="1">
      <alignment horizontal="right" wrapText="1"/>
      <protection locked="0"/>
    </xf>
    <xf numFmtId="0" fontId="8" fillId="0" borderId="1" xfId="0" applyFont="1" applyFill="1" applyBorder="1" applyAlignment="1" applyProtection="1">
      <alignment horizontal="center"/>
      <protection locked="0"/>
    </xf>
    <xf numFmtId="0" fontId="8" fillId="0" borderId="1" xfId="0" applyFont="1" applyFill="1" applyBorder="1" applyAlignment="1" applyProtection="1">
      <alignment wrapText="1"/>
      <protection locked="0"/>
    </xf>
    <xf numFmtId="165" fontId="15" fillId="2" borderId="4" xfId="0" applyNumberFormat="1" applyFont="1" applyFill="1" applyBorder="1" applyProtection="1"/>
    <xf numFmtId="0" fontId="0" fillId="0" borderId="1" xfId="0" applyFill="1" applyBorder="1" applyAlignment="1" applyProtection="1">
      <alignment vertical="top" wrapText="1"/>
    </xf>
    <xf numFmtId="164" fontId="19" fillId="0" borderId="1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ont="1" applyFill="1" applyProtection="1"/>
    <xf numFmtId="0" fontId="18" fillId="0" borderId="1" xfId="0" applyFont="1" applyFill="1" applyBorder="1" applyAlignment="1" applyProtection="1">
      <alignment vertical="top" wrapText="1"/>
    </xf>
    <xf numFmtId="164" fontId="5" fillId="0" borderId="1" xfId="0" applyNumberFormat="1" applyFont="1" applyFill="1" applyBorder="1" applyAlignment="1" applyProtection="1">
      <alignment horizontal="right" wrapText="1"/>
      <protection locked="0"/>
    </xf>
    <xf numFmtId="1" fontId="3" fillId="0" borderId="0" xfId="0" applyNumberFormat="1" applyFont="1" applyProtection="1"/>
    <xf numFmtId="0" fontId="4" fillId="0" borderId="0" xfId="0" applyFont="1" applyAlignment="1" applyProtection="1"/>
    <xf numFmtId="0" fontId="4" fillId="0" borderId="0" xfId="0" applyFont="1" applyAlignment="1" applyProtection="1"/>
    <xf numFmtId="0" fontId="10" fillId="0" borderId="1" xfId="0" applyFont="1" applyBorder="1" applyAlignment="1" applyProtection="1">
      <alignment vertical="top"/>
    </xf>
    <xf numFmtId="0" fontId="0" fillId="0" borderId="1" xfId="0" applyBorder="1" applyAlignment="1" applyProtection="1">
      <alignment vertical="top"/>
    </xf>
    <xf numFmtId="0" fontId="3" fillId="0" borderId="1" xfId="0" applyFont="1" applyBorder="1" applyProtection="1">
      <protection locked="0"/>
    </xf>
    <xf numFmtId="0" fontId="4" fillId="0" borderId="0" xfId="0" applyFont="1" applyAlignment="1" applyProtection="1"/>
    <xf numFmtId="0" fontId="8" fillId="0" borderId="0" xfId="0" applyFont="1" applyAlignment="1" applyProtection="1"/>
    <xf numFmtId="0" fontId="3" fillId="0" borderId="0" xfId="0" applyFont="1" applyProtection="1">
      <protection locked="0"/>
    </xf>
    <xf numFmtId="2" fontId="5" fillId="0" borderId="0" xfId="0" applyNumberFormat="1" applyFont="1" applyFill="1" applyBorder="1" applyAlignment="1" applyProtection="1">
      <alignment horizontal="left"/>
      <protection locked="0"/>
    </xf>
    <xf numFmtId="0" fontId="0" fillId="0" borderId="0" xfId="0" applyProtection="1"/>
    <xf numFmtId="2" fontId="5" fillId="0" borderId="0" xfId="0" applyNumberFormat="1" applyFont="1" applyFill="1" applyBorder="1" applyProtection="1"/>
    <xf numFmtId="2" fontId="5" fillId="0" borderId="0" xfId="0" applyNumberFormat="1" applyFont="1" applyFill="1" applyBorder="1" applyAlignment="1" applyProtection="1">
      <alignment horizontal="left"/>
    </xf>
    <xf numFmtId="0" fontId="4" fillId="5" borderId="1" xfId="0" applyFont="1" applyFill="1" applyBorder="1" applyProtection="1"/>
    <xf numFmtId="0" fontId="17" fillId="0" borderId="1" xfId="0" applyFont="1" applyBorder="1" applyAlignment="1" applyProtection="1">
      <alignment vertical="top"/>
    </xf>
    <xf numFmtId="0" fontId="12" fillId="0" borderId="1" xfId="0" applyFont="1" applyBorder="1" applyAlignment="1" applyProtection="1">
      <alignment vertical="top"/>
    </xf>
    <xf numFmtId="0" fontId="0" fillId="0" borderId="1" xfId="0" applyFont="1" applyBorder="1" applyAlignment="1" applyProtection="1">
      <alignment vertical="top"/>
    </xf>
    <xf numFmtId="0" fontId="14" fillId="0" borderId="1" xfId="0" applyFont="1" applyBorder="1" applyAlignment="1" applyProtection="1">
      <alignment vertical="top" wrapText="1"/>
    </xf>
    <xf numFmtId="0" fontId="12" fillId="0" borderId="1" xfId="0" applyFont="1" applyBorder="1" applyAlignment="1" applyProtection="1">
      <alignment vertical="top" wrapText="1"/>
    </xf>
    <xf numFmtId="0" fontId="0" fillId="0" borderId="1" xfId="0" applyFont="1" applyBorder="1" applyProtection="1">
      <protection locked="0"/>
    </xf>
    <xf numFmtId="0" fontId="12" fillId="0" borderId="1" xfId="0" applyFont="1" applyFill="1" applyBorder="1" applyAlignment="1" applyProtection="1">
      <alignment vertical="top"/>
    </xf>
    <xf numFmtId="0" fontId="0" fillId="0" borderId="1" xfId="0" applyFont="1" applyFill="1" applyBorder="1" applyAlignment="1" applyProtection="1">
      <alignment vertical="top"/>
    </xf>
    <xf numFmtId="0" fontId="16" fillId="0" borderId="1" xfId="0" applyFont="1" applyBorder="1" applyAlignment="1" applyProtection="1">
      <alignment vertical="top"/>
    </xf>
    <xf numFmtId="0" fontId="0" fillId="0" borderId="1" xfId="0" applyFont="1" applyBorder="1" applyAlignment="1" applyProtection="1">
      <alignment vertical="top" wrapText="1"/>
    </xf>
    <xf numFmtId="0" fontId="0" fillId="0" borderId="1" xfId="0" applyFont="1" applyBorder="1" applyAlignment="1" applyProtection="1">
      <alignment horizontal="right" vertical="top"/>
    </xf>
    <xf numFmtId="0" fontId="0" fillId="0" borderId="1" xfId="0" applyFont="1" applyFill="1" applyBorder="1" applyAlignment="1" applyProtection="1">
      <alignment horizontal="right" vertical="top"/>
    </xf>
    <xf numFmtId="0" fontId="0" fillId="0" borderId="1" xfId="0" applyFill="1" applyBorder="1" applyAlignment="1" applyProtection="1">
      <alignment vertical="top"/>
    </xf>
    <xf numFmtId="0" fontId="0" fillId="0" borderId="1" xfId="0" applyFill="1" applyBorder="1" applyAlignment="1" applyProtection="1">
      <alignment horizontal="right" vertical="top"/>
    </xf>
    <xf numFmtId="0" fontId="0" fillId="0" borderId="1" xfId="0" applyFont="1" applyFill="1" applyBorder="1" applyProtection="1">
      <protection locked="0"/>
    </xf>
    <xf numFmtId="0" fontId="4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1" fillId="2" borderId="5" xfId="0" applyFont="1" applyFill="1" applyBorder="1" applyAlignment="1" applyProtection="1">
      <alignment horizontal="left" wrapText="1"/>
    </xf>
    <xf numFmtId="0" fontId="1" fillId="2" borderId="6" xfId="0" applyFont="1" applyFill="1" applyBorder="1" applyAlignment="1" applyProtection="1">
      <alignment horizontal="left" wrapText="1"/>
    </xf>
    <xf numFmtId="0" fontId="4" fillId="0" borderId="0" xfId="0" applyFont="1" applyAlignment="1" applyProtection="1"/>
    <xf numFmtId="0" fontId="11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center"/>
    </xf>
    <xf numFmtId="0" fontId="13" fillId="2" borderId="5" xfId="0" applyFont="1" applyFill="1" applyBorder="1" applyAlignment="1" applyProtection="1">
      <alignment horizontal="left" wrapText="1"/>
    </xf>
    <xf numFmtId="0" fontId="13" fillId="2" borderId="6" xfId="0" applyFont="1" applyFill="1" applyBorder="1" applyAlignment="1" applyProtection="1">
      <alignment horizontal="left" wrapText="1"/>
    </xf>
    <xf numFmtId="0" fontId="8" fillId="0" borderId="0" xfId="0" applyFont="1" applyAlignment="1" applyProtection="1"/>
  </cellXfs>
  <cellStyles count="2">
    <cellStyle name="Navadno 2" xfId="1" xr:uid="{F6A2F69A-4498-4F1F-8878-911E0B83DCFE}"/>
    <cellStyle name="Normal" xfId="0" builtinId="0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77DAF-70BE-4D69-AEB1-933ED203B022}">
  <dimension ref="A1:J25"/>
  <sheetViews>
    <sheetView zoomScale="85" zoomScaleNormal="85" workbookViewId="0">
      <pane ySplit="6" topLeftCell="A7" activePane="bottomLeft" state="frozen"/>
      <selection activeCell="A25" sqref="A25"/>
      <selection pane="bottomLeft" activeCell="A16" sqref="A8:A16"/>
    </sheetView>
  </sheetViews>
  <sheetFormatPr defaultColWidth="9.140625" defaultRowHeight="15"/>
  <cols>
    <col min="1" max="1" width="7" style="2" bestFit="1" customWidth="1"/>
    <col min="2" max="2" width="10.5703125" style="2" bestFit="1" customWidth="1"/>
    <col min="3" max="3" width="52" style="2" customWidth="1"/>
    <col min="4" max="4" width="44.7109375" style="2" bestFit="1" customWidth="1"/>
    <col min="5" max="5" width="8.140625" style="3" bestFit="1" customWidth="1"/>
    <col min="6" max="6" width="8.42578125" style="2" bestFit="1" customWidth="1"/>
    <col min="7" max="7" width="10" style="2" bestFit="1" customWidth="1"/>
    <col min="8" max="8" width="10.5703125" style="2" bestFit="1" customWidth="1"/>
    <col min="9" max="9" width="9" style="2" bestFit="1" customWidth="1"/>
    <col min="10" max="10" width="9.42578125" style="2" bestFit="1" customWidth="1"/>
    <col min="11" max="16384" width="9.140625" style="2"/>
  </cols>
  <sheetData>
    <row r="1" spans="1:10">
      <c r="A1" s="93" t="s">
        <v>9</v>
      </c>
      <c r="B1" s="93"/>
      <c r="C1" s="93"/>
    </row>
    <row r="2" spans="1:10">
      <c r="A2" s="93" t="s">
        <v>169</v>
      </c>
      <c r="B2" s="93"/>
      <c r="C2" s="93"/>
    </row>
    <row r="4" spans="1:10">
      <c r="A4" s="94" t="s">
        <v>10</v>
      </c>
      <c r="B4" s="94"/>
      <c r="C4" s="21"/>
    </row>
    <row r="6" spans="1:10" ht="51.75">
      <c r="A6" s="4" t="s">
        <v>0</v>
      </c>
      <c r="B6" s="4" t="s">
        <v>8</v>
      </c>
      <c r="C6" s="4" t="s">
        <v>11</v>
      </c>
      <c r="D6" s="6" t="s">
        <v>15</v>
      </c>
      <c r="E6" s="5" t="s">
        <v>1</v>
      </c>
      <c r="F6" s="7" t="s">
        <v>2</v>
      </c>
      <c r="G6" s="8" t="s">
        <v>3</v>
      </c>
      <c r="H6" s="9" t="s">
        <v>666</v>
      </c>
      <c r="I6" s="9" t="s">
        <v>5</v>
      </c>
      <c r="J6" s="9" t="s">
        <v>6</v>
      </c>
    </row>
    <row r="7" spans="1:10">
      <c r="A7" s="95" t="s">
        <v>170</v>
      </c>
      <c r="B7" s="96"/>
      <c r="C7" s="96"/>
      <c r="D7" s="10"/>
      <c r="E7" s="10"/>
      <c r="F7" s="11"/>
      <c r="G7" s="12"/>
      <c r="H7" s="13"/>
      <c r="I7" s="13"/>
      <c r="J7" s="13"/>
    </row>
    <row r="8" spans="1:10">
      <c r="A8" s="1">
        <v>1</v>
      </c>
      <c r="B8" s="66">
        <v>5036048</v>
      </c>
      <c r="C8" s="66" t="s">
        <v>141</v>
      </c>
      <c r="D8" s="14"/>
      <c r="E8" s="20" t="s">
        <v>7</v>
      </c>
      <c r="F8" s="67">
        <v>8</v>
      </c>
      <c r="G8" s="50"/>
      <c r="H8" s="18">
        <f t="shared" ref="H8" si="0">F8*G8</f>
        <v>0</v>
      </c>
      <c r="I8" s="48"/>
      <c r="J8" s="18">
        <f>H8+I8*H8</f>
        <v>0</v>
      </c>
    </row>
    <row r="9" spans="1:10">
      <c r="A9" s="1">
        <v>2</v>
      </c>
      <c r="B9" s="66">
        <v>5008240</v>
      </c>
      <c r="C9" s="66" t="s">
        <v>142</v>
      </c>
      <c r="D9" s="14"/>
      <c r="E9" s="20" t="s">
        <v>7</v>
      </c>
      <c r="F9" s="67">
        <v>2</v>
      </c>
      <c r="G9" s="50"/>
      <c r="H9" s="18">
        <f t="shared" ref="H9:H16" si="1">F9*G9</f>
        <v>0</v>
      </c>
      <c r="I9" s="48"/>
      <c r="J9" s="18">
        <f t="shared" ref="J9:J16" si="2">H9+I9*H9</f>
        <v>0</v>
      </c>
    </row>
    <row r="10" spans="1:10">
      <c r="A10" s="1">
        <v>3</v>
      </c>
      <c r="B10" s="66">
        <v>5009589</v>
      </c>
      <c r="C10" s="66" t="s">
        <v>143</v>
      </c>
      <c r="D10" s="14"/>
      <c r="E10" s="20" t="s">
        <v>7</v>
      </c>
      <c r="F10" s="67">
        <v>2</v>
      </c>
      <c r="G10" s="50"/>
      <c r="H10" s="18">
        <f t="shared" si="1"/>
        <v>0</v>
      </c>
      <c r="I10" s="48"/>
      <c r="J10" s="18">
        <f t="shared" si="2"/>
        <v>0</v>
      </c>
    </row>
    <row r="11" spans="1:10">
      <c r="A11" s="1">
        <v>4</v>
      </c>
      <c r="B11" s="66">
        <v>5041395</v>
      </c>
      <c r="C11" s="66" t="s">
        <v>144</v>
      </c>
      <c r="D11" s="14"/>
      <c r="E11" s="20" t="s">
        <v>7</v>
      </c>
      <c r="F11" s="67">
        <v>10</v>
      </c>
      <c r="G11" s="50"/>
      <c r="H11" s="18">
        <f t="shared" si="1"/>
        <v>0</v>
      </c>
      <c r="I11" s="48"/>
      <c r="J11" s="18">
        <f t="shared" si="2"/>
        <v>0</v>
      </c>
    </row>
    <row r="12" spans="1:10">
      <c r="A12" s="1">
        <v>5</v>
      </c>
      <c r="B12" s="66">
        <v>5042162</v>
      </c>
      <c r="C12" s="66" t="s">
        <v>145</v>
      </c>
      <c r="D12" s="14"/>
      <c r="E12" s="20" t="s">
        <v>7</v>
      </c>
      <c r="F12" s="67">
        <v>2</v>
      </c>
      <c r="G12" s="50"/>
      <c r="H12" s="18">
        <f t="shared" si="1"/>
        <v>0</v>
      </c>
      <c r="I12" s="48"/>
      <c r="J12" s="18">
        <f t="shared" si="2"/>
        <v>0</v>
      </c>
    </row>
    <row r="13" spans="1:10">
      <c r="A13" s="1">
        <v>6</v>
      </c>
      <c r="B13" s="66">
        <v>5042487</v>
      </c>
      <c r="C13" s="66" t="s">
        <v>146</v>
      </c>
      <c r="D13" s="14"/>
      <c r="E13" s="20" t="s">
        <v>7</v>
      </c>
      <c r="F13" s="67">
        <v>2</v>
      </c>
      <c r="G13" s="50"/>
      <c r="H13" s="18">
        <f t="shared" si="1"/>
        <v>0</v>
      </c>
      <c r="I13" s="48"/>
      <c r="J13" s="18">
        <f t="shared" si="2"/>
        <v>0</v>
      </c>
    </row>
    <row r="14" spans="1:10">
      <c r="A14" s="1">
        <v>7</v>
      </c>
      <c r="B14" s="66">
        <v>5035599</v>
      </c>
      <c r="C14" s="66" t="s">
        <v>147</v>
      </c>
      <c r="D14" s="14"/>
      <c r="E14" s="20" t="s">
        <v>7</v>
      </c>
      <c r="F14" s="67">
        <v>2</v>
      </c>
      <c r="G14" s="50"/>
      <c r="H14" s="18">
        <f t="shared" si="1"/>
        <v>0</v>
      </c>
      <c r="I14" s="48"/>
      <c r="J14" s="18">
        <f t="shared" si="2"/>
        <v>0</v>
      </c>
    </row>
    <row r="15" spans="1:10">
      <c r="A15" s="1">
        <v>8</v>
      </c>
      <c r="B15" s="66">
        <v>5009469</v>
      </c>
      <c r="C15" s="66" t="s">
        <v>148</v>
      </c>
      <c r="D15" s="14"/>
      <c r="E15" s="20" t="s">
        <v>7</v>
      </c>
      <c r="F15" s="67">
        <v>2</v>
      </c>
      <c r="G15" s="50"/>
      <c r="H15" s="18">
        <f t="shared" si="1"/>
        <v>0</v>
      </c>
      <c r="I15" s="48"/>
      <c r="J15" s="18">
        <f t="shared" si="2"/>
        <v>0</v>
      </c>
    </row>
    <row r="16" spans="1:10">
      <c r="A16" s="1">
        <v>9</v>
      </c>
      <c r="B16" s="66">
        <v>5010887</v>
      </c>
      <c r="C16" s="66" t="s">
        <v>149</v>
      </c>
      <c r="D16" s="14"/>
      <c r="E16" s="20" t="s">
        <v>7</v>
      </c>
      <c r="F16" s="67">
        <v>4</v>
      </c>
      <c r="G16" s="50"/>
      <c r="H16" s="18">
        <f t="shared" si="1"/>
        <v>0</v>
      </c>
      <c r="I16" s="48"/>
      <c r="J16" s="18">
        <f t="shared" si="2"/>
        <v>0</v>
      </c>
    </row>
    <row r="17" spans="1:10">
      <c r="A17" s="15"/>
      <c r="B17" s="15"/>
      <c r="C17" s="15"/>
      <c r="D17" s="15"/>
      <c r="E17" s="16"/>
      <c r="F17" s="15"/>
      <c r="G17" s="17" t="s">
        <v>12</v>
      </c>
      <c r="H17" s="47">
        <f>SUM(H8:H16)</f>
        <v>0</v>
      </c>
      <c r="I17" s="17" t="s">
        <v>12</v>
      </c>
      <c r="J17" s="47">
        <f>SUM(J8:J16)</f>
        <v>0</v>
      </c>
    </row>
    <row r="19" spans="1:10">
      <c r="A19" s="64" t="s">
        <v>13</v>
      </c>
      <c r="B19" s="64"/>
      <c r="C19" s="64"/>
    </row>
    <row r="20" spans="1:10">
      <c r="A20" s="97" t="s">
        <v>19</v>
      </c>
      <c r="B20" s="97"/>
      <c r="C20" s="97"/>
    </row>
    <row r="21" spans="1:10" s="3" customFormat="1" ht="30" customHeight="1">
      <c r="A21" s="92" t="s">
        <v>696</v>
      </c>
      <c r="B21" s="92"/>
      <c r="C21" s="92"/>
      <c r="D21" s="92"/>
      <c r="E21" s="92"/>
      <c r="F21" s="92"/>
      <c r="G21" s="92"/>
      <c r="I21" s="72"/>
    </row>
    <row r="22" spans="1:10">
      <c r="A22" s="15" t="s">
        <v>18</v>
      </c>
      <c r="B22" s="15"/>
    </row>
    <row r="23" spans="1:10">
      <c r="A23" s="15" t="s">
        <v>20</v>
      </c>
    </row>
    <row r="24" spans="1:10">
      <c r="A24" s="15" t="s">
        <v>697</v>
      </c>
    </row>
    <row r="25" spans="1:10">
      <c r="A25" s="15" t="s">
        <v>698</v>
      </c>
    </row>
  </sheetData>
  <sheetProtection algorithmName="SHA-512" hashValue="JHbozyoZfI+l39NXtKgBlI/aOA3o/7wT+IDqlZYQ3DilKDJ5mDYBCjAiVWw/FhvTmpCxY8oPWcLKeEJ2zmz9mg==" saltValue="2Fi8DS4FvzXijLYjSSGogw==" spinCount="100000" sheet="1" objects="1" scenarios="1"/>
  <mergeCells count="6">
    <mergeCell ref="A21:G21"/>
    <mergeCell ref="A1:C1"/>
    <mergeCell ref="A2:C2"/>
    <mergeCell ref="A4:B4"/>
    <mergeCell ref="A7:C7"/>
    <mergeCell ref="A20:C20"/>
  </mergeCells>
  <conditionalFormatting sqref="F8:F16">
    <cfRule type="cellIs" dxfId="59" priority="2" operator="equal">
      <formula>0</formula>
    </cfRule>
  </conditionalFormatting>
  <conditionalFormatting sqref="B8:B14">
    <cfRule type="duplicateValues" dxfId="58" priority="1"/>
  </conditionalFormatting>
  <conditionalFormatting sqref="D8:D16">
    <cfRule type="duplicateValues" dxfId="57" priority="120"/>
  </conditionalFormatting>
  <conditionalFormatting sqref="A8:A16">
    <cfRule type="duplicateValues" dxfId="56" priority="12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5FC5E-188B-43D6-B43F-F12D433CC8F2}">
  <dimension ref="A1:J22"/>
  <sheetViews>
    <sheetView zoomScale="85" zoomScaleNormal="85" workbookViewId="0">
      <pane ySplit="6" topLeftCell="A7" activePane="bottomLeft" state="frozen"/>
      <selection activeCell="A18" sqref="A18"/>
      <selection pane="bottomLeft" activeCell="D34" sqref="D34"/>
    </sheetView>
  </sheetViews>
  <sheetFormatPr defaultColWidth="9.140625" defaultRowHeight="15"/>
  <cols>
    <col min="1" max="1" width="7" style="2" bestFit="1" customWidth="1"/>
    <col min="2" max="2" width="10.5703125" style="2" bestFit="1" customWidth="1"/>
    <col min="3" max="3" width="52" style="2" customWidth="1"/>
    <col min="4" max="4" width="44.7109375" style="2" bestFit="1" customWidth="1"/>
    <col min="5" max="5" width="8.140625" style="3" bestFit="1" customWidth="1"/>
    <col min="6" max="6" width="8.42578125" style="2" bestFit="1" customWidth="1"/>
    <col min="7" max="7" width="10" style="2" bestFit="1" customWidth="1"/>
    <col min="8" max="8" width="10.5703125" style="2" bestFit="1" customWidth="1"/>
    <col min="9" max="9" width="9" style="2" bestFit="1" customWidth="1"/>
    <col min="10" max="10" width="9.42578125" style="2" bestFit="1" customWidth="1"/>
    <col min="11" max="16384" width="9.140625" style="2"/>
  </cols>
  <sheetData>
    <row r="1" spans="1:10">
      <c r="A1" s="93" t="s">
        <v>9</v>
      </c>
      <c r="B1" s="93"/>
      <c r="C1" s="93"/>
    </row>
    <row r="2" spans="1:10">
      <c r="A2" s="93" t="s">
        <v>182</v>
      </c>
      <c r="B2" s="93"/>
      <c r="C2" s="93"/>
    </row>
    <row r="4" spans="1:10">
      <c r="A4" s="94" t="s">
        <v>10</v>
      </c>
      <c r="B4" s="94"/>
      <c r="C4" s="21"/>
    </row>
    <row r="6" spans="1:10" ht="39">
      <c r="A6" s="4" t="s">
        <v>0</v>
      </c>
      <c r="B6" s="4" t="s">
        <v>8</v>
      </c>
      <c r="C6" s="4" t="s">
        <v>11</v>
      </c>
      <c r="D6" s="6" t="s">
        <v>15</v>
      </c>
      <c r="E6" s="5" t="s">
        <v>1</v>
      </c>
      <c r="F6" s="7" t="s">
        <v>2</v>
      </c>
      <c r="G6" s="8" t="s">
        <v>3</v>
      </c>
      <c r="H6" s="9" t="s">
        <v>4</v>
      </c>
      <c r="I6" s="9" t="s">
        <v>5</v>
      </c>
      <c r="J6" s="9" t="s">
        <v>6</v>
      </c>
    </row>
    <row r="7" spans="1:10">
      <c r="A7" s="95" t="s">
        <v>183</v>
      </c>
      <c r="B7" s="96"/>
      <c r="C7" s="96"/>
      <c r="D7" s="10"/>
      <c r="E7" s="10"/>
      <c r="F7" s="11"/>
      <c r="G7" s="12"/>
      <c r="H7" s="13"/>
      <c r="I7" s="13"/>
      <c r="J7" s="13"/>
    </row>
    <row r="8" spans="1:10">
      <c r="A8" s="1">
        <v>1</v>
      </c>
      <c r="B8" s="66">
        <v>5039936</v>
      </c>
      <c r="C8" s="66" t="s">
        <v>184</v>
      </c>
      <c r="D8" s="68"/>
      <c r="E8" s="20" t="s">
        <v>7</v>
      </c>
      <c r="F8" s="67">
        <v>2</v>
      </c>
      <c r="G8" s="50"/>
      <c r="H8" s="18">
        <f t="shared" ref="H8:H13" si="0">F8*G8</f>
        <v>0</v>
      </c>
      <c r="I8" s="48"/>
      <c r="J8" s="18">
        <f>H8+I8*H8</f>
        <v>0</v>
      </c>
    </row>
    <row r="9" spans="1:10">
      <c r="A9" s="1">
        <v>2</v>
      </c>
      <c r="B9" s="66">
        <v>5039935</v>
      </c>
      <c r="C9" s="66" t="s">
        <v>185</v>
      </c>
      <c r="D9" s="68"/>
      <c r="E9" s="20" t="s">
        <v>7</v>
      </c>
      <c r="F9" s="67">
        <v>2</v>
      </c>
      <c r="G9" s="50"/>
      <c r="H9" s="18">
        <f t="shared" si="0"/>
        <v>0</v>
      </c>
      <c r="I9" s="48"/>
      <c r="J9" s="18">
        <f t="shared" ref="J9:J13" si="1">H9+I9*H9</f>
        <v>0</v>
      </c>
    </row>
    <row r="10" spans="1:10">
      <c r="A10" s="1">
        <v>3</v>
      </c>
      <c r="B10" s="66">
        <v>5042004</v>
      </c>
      <c r="C10" s="66" t="s">
        <v>186</v>
      </c>
      <c r="D10" s="68"/>
      <c r="E10" s="20" t="s">
        <v>7</v>
      </c>
      <c r="F10" s="67">
        <v>2</v>
      </c>
      <c r="G10" s="50"/>
      <c r="H10" s="18">
        <f t="shared" si="0"/>
        <v>0</v>
      </c>
      <c r="I10" s="48"/>
      <c r="J10" s="18">
        <f t="shared" si="1"/>
        <v>0</v>
      </c>
    </row>
    <row r="11" spans="1:10">
      <c r="A11" s="1">
        <v>4</v>
      </c>
      <c r="B11" s="66">
        <v>5042389</v>
      </c>
      <c r="C11" s="66" t="s">
        <v>187</v>
      </c>
      <c r="D11" s="68"/>
      <c r="E11" s="20" t="s">
        <v>7</v>
      </c>
      <c r="F11" s="67">
        <v>2</v>
      </c>
      <c r="G11" s="50"/>
      <c r="H11" s="18">
        <f t="shared" si="0"/>
        <v>0</v>
      </c>
      <c r="I11" s="48"/>
      <c r="J11" s="18">
        <f t="shared" si="1"/>
        <v>0</v>
      </c>
    </row>
    <row r="12" spans="1:10">
      <c r="A12" s="1">
        <v>5</v>
      </c>
      <c r="B12" s="66">
        <v>5010196</v>
      </c>
      <c r="C12" s="66" t="s">
        <v>188</v>
      </c>
      <c r="D12" s="68"/>
      <c r="E12" s="20" t="s">
        <v>7</v>
      </c>
      <c r="F12" s="67">
        <v>2</v>
      </c>
      <c r="G12" s="50"/>
      <c r="H12" s="18">
        <f t="shared" si="0"/>
        <v>0</v>
      </c>
      <c r="I12" s="48"/>
      <c r="J12" s="18">
        <f t="shared" si="1"/>
        <v>0</v>
      </c>
    </row>
    <row r="13" spans="1:10">
      <c r="A13" s="1">
        <v>6</v>
      </c>
      <c r="B13" s="66">
        <v>5010888</v>
      </c>
      <c r="C13" s="66" t="s">
        <v>189</v>
      </c>
      <c r="D13" s="68"/>
      <c r="E13" s="20" t="s">
        <v>7</v>
      </c>
      <c r="F13" s="67">
        <v>2</v>
      </c>
      <c r="G13" s="50"/>
      <c r="H13" s="18">
        <f t="shared" si="0"/>
        <v>0</v>
      </c>
      <c r="I13" s="48"/>
      <c r="J13" s="18">
        <f t="shared" si="1"/>
        <v>0</v>
      </c>
    </row>
    <row r="14" spans="1:10">
      <c r="A14" s="15"/>
      <c r="B14" s="15"/>
      <c r="C14" s="15"/>
      <c r="D14" s="15"/>
      <c r="E14" s="16"/>
      <c r="F14" s="15"/>
      <c r="G14" s="17" t="s">
        <v>12</v>
      </c>
      <c r="H14" s="47">
        <f>SUM(H8:H13)</f>
        <v>0</v>
      </c>
      <c r="I14" s="17" t="s">
        <v>12</v>
      </c>
      <c r="J14" s="47">
        <f>SUM(J8:J13)</f>
        <v>0</v>
      </c>
    </row>
    <row r="16" spans="1:10">
      <c r="A16" s="64" t="s">
        <v>13</v>
      </c>
      <c r="B16" s="64"/>
      <c r="C16" s="64"/>
    </row>
    <row r="17" spans="1:9">
      <c r="A17" s="97" t="s">
        <v>19</v>
      </c>
      <c r="B17" s="97"/>
      <c r="C17" s="97"/>
    </row>
    <row r="18" spans="1:9" s="3" customFormat="1" ht="30" customHeight="1">
      <c r="A18" s="92" t="s">
        <v>696</v>
      </c>
      <c r="B18" s="92"/>
      <c r="C18" s="92"/>
      <c r="D18" s="92"/>
      <c r="E18" s="92"/>
      <c r="F18" s="92"/>
      <c r="G18" s="92"/>
      <c r="I18" s="72"/>
    </row>
    <row r="19" spans="1:9">
      <c r="A19" s="15" t="s">
        <v>18</v>
      </c>
      <c r="B19" s="15"/>
    </row>
    <row r="20" spans="1:9">
      <c r="A20" s="15" t="s">
        <v>20</v>
      </c>
    </row>
    <row r="21" spans="1:9">
      <c r="A21" s="15" t="s">
        <v>697</v>
      </c>
    </row>
    <row r="22" spans="1:9">
      <c r="A22" s="15" t="s">
        <v>698</v>
      </c>
    </row>
  </sheetData>
  <sheetProtection algorithmName="SHA-512" hashValue="EaA3Lb+qOY4cg0GQWwjPSqDoMiKIEbryK0GMkxRm7Ar3XHsfcvYR73+2izNU9PV39kYapvjAc8iAzvRR9QDl7g==" saltValue="QTkiE4vLQmD5cs1deJ+JxA==" spinCount="100000" sheet="1" objects="1" scenarios="1"/>
  <mergeCells count="6">
    <mergeCell ref="A18:G18"/>
    <mergeCell ref="A1:C1"/>
    <mergeCell ref="A2:C2"/>
    <mergeCell ref="A4:B4"/>
    <mergeCell ref="A7:C7"/>
    <mergeCell ref="A17:C17"/>
  </mergeCells>
  <conditionalFormatting sqref="B8:B11">
    <cfRule type="duplicateValues" dxfId="55" priority="1"/>
  </conditionalFormatting>
  <conditionalFormatting sqref="A8:A13">
    <cfRule type="duplicateValues" dxfId="54" priority="125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BD6EA-DE6A-48EC-BD7F-49D2236B9E9C}">
  <dimension ref="A1:L39"/>
  <sheetViews>
    <sheetView zoomScale="85" zoomScaleNormal="85" workbookViewId="0">
      <pane ySplit="6" topLeftCell="A7" activePane="bottomLeft" state="frozen"/>
      <selection activeCell="A18" sqref="A18"/>
      <selection pane="bottomLeft" activeCell="C18" sqref="C18"/>
    </sheetView>
  </sheetViews>
  <sheetFormatPr defaultColWidth="9.140625" defaultRowHeight="15"/>
  <cols>
    <col min="1" max="1" width="7" style="2" bestFit="1" customWidth="1"/>
    <col min="2" max="2" width="10.5703125" style="2" bestFit="1" customWidth="1"/>
    <col min="3" max="3" width="52" style="2" customWidth="1"/>
    <col min="4" max="4" width="44.7109375" style="2" bestFit="1" customWidth="1"/>
    <col min="5" max="5" width="8.140625" style="3" bestFit="1" customWidth="1"/>
    <col min="6" max="6" width="8.42578125" style="2" bestFit="1" customWidth="1"/>
    <col min="7" max="7" width="10.7109375" style="2" bestFit="1" customWidth="1"/>
    <col min="8" max="8" width="11.5703125" style="2" bestFit="1" customWidth="1"/>
    <col min="9" max="9" width="9" style="2" bestFit="1" customWidth="1"/>
    <col min="10" max="10" width="13.140625" style="2" bestFit="1" customWidth="1"/>
    <col min="11" max="11" width="9.140625" style="2"/>
    <col min="12" max="12" width="9.7109375" style="2" bestFit="1" customWidth="1"/>
    <col min="13" max="16384" width="9.140625" style="2"/>
  </cols>
  <sheetData>
    <row r="1" spans="1:12">
      <c r="A1" s="93" t="s">
        <v>9</v>
      </c>
      <c r="B1" s="93"/>
      <c r="C1" s="93"/>
    </row>
    <row r="2" spans="1:12">
      <c r="A2" s="93" t="s">
        <v>190</v>
      </c>
      <c r="B2" s="93"/>
      <c r="C2" s="93"/>
    </row>
    <row r="4" spans="1:12">
      <c r="A4" s="94" t="s">
        <v>10</v>
      </c>
      <c r="B4" s="94"/>
      <c r="C4" s="21"/>
    </row>
    <row r="6" spans="1:12" ht="39">
      <c r="A6" s="4" t="s">
        <v>0</v>
      </c>
      <c r="B6" s="4" t="s">
        <v>8</v>
      </c>
      <c r="C6" s="4" t="s">
        <v>11</v>
      </c>
      <c r="D6" s="6" t="s">
        <v>15</v>
      </c>
      <c r="E6" s="5" t="s">
        <v>1</v>
      </c>
      <c r="F6" s="7" t="s">
        <v>2</v>
      </c>
      <c r="G6" s="8" t="s">
        <v>3</v>
      </c>
      <c r="H6" s="9" t="s">
        <v>4</v>
      </c>
      <c r="I6" s="9" t="s">
        <v>5</v>
      </c>
      <c r="J6" s="9" t="s">
        <v>6</v>
      </c>
    </row>
    <row r="7" spans="1:12">
      <c r="A7" s="95" t="s">
        <v>214</v>
      </c>
      <c r="B7" s="96"/>
      <c r="C7" s="96"/>
      <c r="D7" s="10"/>
      <c r="E7" s="10"/>
      <c r="F7" s="11"/>
      <c r="G7" s="12"/>
      <c r="H7" s="13"/>
      <c r="I7" s="13"/>
      <c r="J7" s="13"/>
    </row>
    <row r="8" spans="1:12">
      <c r="A8" s="1">
        <v>1</v>
      </c>
      <c r="B8" s="66">
        <v>5010953</v>
      </c>
      <c r="C8" s="66" t="s">
        <v>191</v>
      </c>
      <c r="D8" s="68"/>
      <c r="E8" s="20" t="s">
        <v>7</v>
      </c>
      <c r="F8" s="67">
        <v>1</v>
      </c>
      <c r="G8" s="50"/>
      <c r="H8" s="18">
        <f t="shared" ref="H8:H30" si="0">F8*G8</f>
        <v>0</v>
      </c>
      <c r="I8" s="48"/>
      <c r="J8" s="18">
        <f>H8+I8*H8</f>
        <v>0</v>
      </c>
      <c r="L8" s="63"/>
    </row>
    <row r="9" spans="1:12">
      <c r="A9" s="1">
        <v>2</v>
      </c>
      <c r="B9" s="66">
        <v>5019284</v>
      </c>
      <c r="C9" s="66" t="s">
        <v>192</v>
      </c>
      <c r="D9" s="68"/>
      <c r="E9" s="20" t="s">
        <v>7</v>
      </c>
      <c r="F9" s="67">
        <v>4</v>
      </c>
      <c r="G9" s="50"/>
      <c r="H9" s="18">
        <f t="shared" si="0"/>
        <v>0</v>
      </c>
      <c r="I9" s="48"/>
      <c r="J9" s="18">
        <f t="shared" ref="J9:J30" si="1">H9+I9*H9</f>
        <v>0</v>
      </c>
      <c r="L9" s="63"/>
    </row>
    <row r="10" spans="1:12">
      <c r="A10" s="1">
        <v>3</v>
      </c>
      <c r="B10" s="66">
        <v>5019196</v>
      </c>
      <c r="C10" s="66" t="s">
        <v>193</v>
      </c>
      <c r="D10" s="68"/>
      <c r="E10" s="20" t="s">
        <v>7</v>
      </c>
      <c r="F10" s="67">
        <v>4</v>
      </c>
      <c r="G10" s="50"/>
      <c r="H10" s="18">
        <f t="shared" si="0"/>
        <v>0</v>
      </c>
      <c r="I10" s="48"/>
      <c r="J10" s="18">
        <f t="shared" si="1"/>
        <v>0</v>
      </c>
      <c r="L10" s="63"/>
    </row>
    <row r="11" spans="1:12">
      <c r="A11" s="1">
        <v>4</v>
      </c>
      <c r="B11" s="66">
        <v>5038388</v>
      </c>
      <c r="C11" s="66" t="s">
        <v>194</v>
      </c>
      <c r="D11" s="68"/>
      <c r="E11" s="20" t="s">
        <v>7</v>
      </c>
      <c r="F11" s="67">
        <v>1</v>
      </c>
      <c r="G11" s="50"/>
      <c r="H11" s="18">
        <f t="shared" si="0"/>
        <v>0</v>
      </c>
      <c r="I11" s="48"/>
      <c r="J11" s="18">
        <f t="shared" si="1"/>
        <v>0</v>
      </c>
      <c r="L11" s="63"/>
    </row>
    <row r="12" spans="1:12">
      <c r="A12" s="1">
        <v>5</v>
      </c>
      <c r="B12" s="66">
        <v>5017382</v>
      </c>
      <c r="C12" s="66" t="s">
        <v>195</v>
      </c>
      <c r="D12" s="68"/>
      <c r="E12" s="20" t="s">
        <v>7</v>
      </c>
      <c r="F12" s="67">
        <v>1</v>
      </c>
      <c r="G12" s="50"/>
      <c r="H12" s="18">
        <f t="shared" si="0"/>
        <v>0</v>
      </c>
      <c r="I12" s="48"/>
      <c r="J12" s="18">
        <f t="shared" si="1"/>
        <v>0</v>
      </c>
      <c r="L12" s="63"/>
    </row>
    <row r="13" spans="1:12">
      <c r="A13" s="1">
        <v>6</v>
      </c>
      <c r="B13" s="66">
        <v>5019062</v>
      </c>
      <c r="C13" s="66" t="s">
        <v>196</v>
      </c>
      <c r="D13" s="68"/>
      <c r="E13" s="20" t="s">
        <v>7</v>
      </c>
      <c r="F13" s="67">
        <v>1</v>
      </c>
      <c r="G13" s="50"/>
      <c r="H13" s="18">
        <f t="shared" si="0"/>
        <v>0</v>
      </c>
      <c r="I13" s="48"/>
      <c r="J13" s="18">
        <f t="shared" si="1"/>
        <v>0</v>
      </c>
      <c r="L13" s="63"/>
    </row>
    <row r="14" spans="1:12">
      <c r="A14" s="1">
        <v>7</v>
      </c>
      <c r="B14" s="66">
        <v>5011886</v>
      </c>
      <c r="C14" s="66" t="s">
        <v>197</v>
      </c>
      <c r="D14" s="68"/>
      <c r="E14" s="20" t="s">
        <v>7</v>
      </c>
      <c r="F14" s="67">
        <v>7</v>
      </c>
      <c r="G14" s="50"/>
      <c r="H14" s="18">
        <f t="shared" si="0"/>
        <v>0</v>
      </c>
      <c r="I14" s="48"/>
      <c r="J14" s="18">
        <f t="shared" si="1"/>
        <v>0</v>
      </c>
      <c r="L14" s="63"/>
    </row>
    <row r="15" spans="1:12">
      <c r="A15" s="1">
        <v>8</v>
      </c>
      <c r="B15" s="66">
        <v>5013522</v>
      </c>
      <c r="C15" s="66" t="s">
        <v>198</v>
      </c>
      <c r="D15" s="22"/>
      <c r="E15" s="20" t="s">
        <v>7</v>
      </c>
      <c r="F15" s="67">
        <v>8</v>
      </c>
      <c r="G15" s="50"/>
      <c r="H15" s="18">
        <f t="shared" si="0"/>
        <v>0</v>
      </c>
      <c r="I15" s="48"/>
      <c r="J15" s="18">
        <f t="shared" si="1"/>
        <v>0</v>
      </c>
      <c r="L15" s="63"/>
    </row>
    <row r="16" spans="1:12">
      <c r="A16" s="1">
        <v>9</v>
      </c>
      <c r="B16" s="66">
        <v>5012334</v>
      </c>
      <c r="C16" s="66" t="s">
        <v>199</v>
      </c>
      <c r="D16" s="22"/>
      <c r="E16" s="20" t="s">
        <v>7</v>
      </c>
      <c r="F16" s="67">
        <v>7</v>
      </c>
      <c r="G16" s="50"/>
      <c r="H16" s="18">
        <f t="shared" si="0"/>
        <v>0</v>
      </c>
      <c r="I16" s="48"/>
      <c r="J16" s="18">
        <f t="shared" si="1"/>
        <v>0</v>
      </c>
      <c r="L16" s="63"/>
    </row>
    <row r="17" spans="1:12">
      <c r="A17" s="1">
        <v>10</v>
      </c>
      <c r="B17" s="66">
        <v>5010740</v>
      </c>
      <c r="C17" s="66" t="s">
        <v>200</v>
      </c>
      <c r="D17" s="22"/>
      <c r="E17" s="20" t="s">
        <v>7</v>
      </c>
      <c r="F17" s="67">
        <v>24</v>
      </c>
      <c r="G17" s="50"/>
      <c r="H17" s="18">
        <f t="shared" si="0"/>
        <v>0</v>
      </c>
      <c r="I17" s="48"/>
      <c r="J17" s="18">
        <f t="shared" si="1"/>
        <v>0</v>
      </c>
      <c r="L17" s="63"/>
    </row>
    <row r="18" spans="1:12">
      <c r="A18" s="1">
        <v>11</v>
      </c>
      <c r="B18" s="66">
        <v>5013525</v>
      </c>
      <c r="C18" s="66" t="s">
        <v>201</v>
      </c>
      <c r="D18" s="22"/>
      <c r="E18" s="20" t="s">
        <v>7</v>
      </c>
      <c r="F18" s="67">
        <v>5</v>
      </c>
      <c r="G18" s="50"/>
      <c r="H18" s="18">
        <f t="shared" si="0"/>
        <v>0</v>
      </c>
      <c r="I18" s="48"/>
      <c r="J18" s="18">
        <f t="shared" si="1"/>
        <v>0</v>
      </c>
      <c r="L18" s="63"/>
    </row>
    <row r="19" spans="1:12">
      <c r="A19" s="1">
        <v>12</v>
      </c>
      <c r="B19" s="66">
        <v>5011094</v>
      </c>
      <c r="C19" s="66" t="s">
        <v>202</v>
      </c>
      <c r="D19" s="22"/>
      <c r="E19" s="20" t="s">
        <v>7</v>
      </c>
      <c r="F19" s="67">
        <v>9</v>
      </c>
      <c r="G19" s="50"/>
      <c r="H19" s="18">
        <f t="shared" si="0"/>
        <v>0</v>
      </c>
      <c r="I19" s="48"/>
      <c r="J19" s="18">
        <f t="shared" si="1"/>
        <v>0</v>
      </c>
      <c r="L19" s="63"/>
    </row>
    <row r="20" spans="1:12">
      <c r="A20" s="1">
        <v>13</v>
      </c>
      <c r="B20" s="66">
        <v>5013166</v>
      </c>
      <c r="C20" s="66" t="s">
        <v>203</v>
      </c>
      <c r="D20" s="22"/>
      <c r="E20" s="20" t="s">
        <v>7</v>
      </c>
      <c r="F20" s="67">
        <v>8</v>
      </c>
      <c r="G20" s="50"/>
      <c r="H20" s="18">
        <f t="shared" si="0"/>
        <v>0</v>
      </c>
      <c r="I20" s="48"/>
      <c r="J20" s="18">
        <f t="shared" si="1"/>
        <v>0</v>
      </c>
      <c r="L20" s="63"/>
    </row>
    <row r="21" spans="1:12">
      <c r="A21" s="1">
        <v>14</v>
      </c>
      <c r="B21" s="66">
        <v>5038203</v>
      </c>
      <c r="C21" s="66" t="s">
        <v>204</v>
      </c>
      <c r="D21" s="22"/>
      <c r="E21" s="20" t="s">
        <v>7</v>
      </c>
      <c r="F21" s="67">
        <v>8</v>
      </c>
      <c r="G21" s="50"/>
      <c r="H21" s="18">
        <f t="shared" si="0"/>
        <v>0</v>
      </c>
      <c r="I21" s="48"/>
      <c r="J21" s="18">
        <f t="shared" si="1"/>
        <v>0</v>
      </c>
      <c r="L21" s="63"/>
    </row>
    <row r="22" spans="1:12">
      <c r="A22" s="1">
        <v>15</v>
      </c>
      <c r="B22" s="66">
        <v>5012271</v>
      </c>
      <c r="C22" s="66" t="s">
        <v>205</v>
      </c>
      <c r="D22" s="22"/>
      <c r="E22" s="20" t="s">
        <v>7</v>
      </c>
      <c r="F22" s="67">
        <v>13</v>
      </c>
      <c r="G22" s="50"/>
      <c r="H22" s="18">
        <f t="shared" si="0"/>
        <v>0</v>
      </c>
      <c r="I22" s="48"/>
      <c r="J22" s="18">
        <f t="shared" si="1"/>
        <v>0</v>
      </c>
      <c r="L22" s="63"/>
    </row>
    <row r="23" spans="1:12">
      <c r="A23" s="1">
        <v>16</v>
      </c>
      <c r="B23" s="66">
        <v>5011695</v>
      </c>
      <c r="C23" s="66" t="s">
        <v>206</v>
      </c>
      <c r="D23" s="22"/>
      <c r="E23" s="20" t="s">
        <v>7</v>
      </c>
      <c r="F23" s="67">
        <v>23</v>
      </c>
      <c r="G23" s="50"/>
      <c r="H23" s="18">
        <f t="shared" si="0"/>
        <v>0</v>
      </c>
      <c r="I23" s="48"/>
      <c r="J23" s="18">
        <f t="shared" si="1"/>
        <v>0</v>
      </c>
      <c r="L23" s="63"/>
    </row>
    <row r="24" spans="1:12">
      <c r="A24" s="1">
        <v>17</v>
      </c>
      <c r="B24" s="66">
        <v>5019280</v>
      </c>
      <c r="C24" s="66" t="s">
        <v>207</v>
      </c>
      <c r="D24" s="22"/>
      <c r="E24" s="20" t="s">
        <v>7</v>
      </c>
      <c r="F24" s="67">
        <v>4</v>
      </c>
      <c r="G24" s="50"/>
      <c r="H24" s="18">
        <f t="shared" si="0"/>
        <v>0</v>
      </c>
      <c r="I24" s="48"/>
      <c r="J24" s="18">
        <f t="shared" si="1"/>
        <v>0</v>
      </c>
      <c r="L24" s="63"/>
    </row>
    <row r="25" spans="1:12">
      <c r="A25" s="1">
        <v>18</v>
      </c>
      <c r="B25" s="66">
        <v>5035332</v>
      </c>
      <c r="C25" s="66" t="s">
        <v>208</v>
      </c>
      <c r="D25" s="22"/>
      <c r="E25" s="20" t="s">
        <v>7</v>
      </c>
      <c r="F25" s="67">
        <v>16</v>
      </c>
      <c r="G25" s="50"/>
      <c r="H25" s="18">
        <f t="shared" si="0"/>
        <v>0</v>
      </c>
      <c r="I25" s="48"/>
      <c r="J25" s="18">
        <f t="shared" si="1"/>
        <v>0</v>
      </c>
      <c r="L25" s="63"/>
    </row>
    <row r="26" spans="1:12">
      <c r="A26" s="1">
        <v>19</v>
      </c>
      <c r="B26" s="66">
        <v>5019283</v>
      </c>
      <c r="C26" s="66" t="s">
        <v>209</v>
      </c>
      <c r="D26" s="22"/>
      <c r="E26" s="20" t="s">
        <v>7</v>
      </c>
      <c r="F26" s="67">
        <v>19</v>
      </c>
      <c r="G26" s="50"/>
      <c r="H26" s="18">
        <f t="shared" si="0"/>
        <v>0</v>
      </c>
      <c r="I26" s="48"/>
      <c r="J26" s="18">
        <f t="shared" si="1"/>
        <v>0</v>
      </c>
      <c r="L26" s="63"/>
    </row>
    <row r="27" spans="1:12">
      <c r="A27" s="1">
        <v>20</v>
      </c>
      <c r="B27" s="66">
        <v>5041849</v>
      </c>
      <c r="C27" s="66" t="s">
        <v>210</v>
      </c>
      <c r="D27" s="22"/>
      <c r="E27" s="20" t="s">
        <v>7</v>
      </c>
      <c r="F27" s="67">
        <v>1</v>
      </c>
      <c r="G27" s="50"/>
      <c r="H27" s="18">
        <f t="shared" si="0"/>
        <v>0</v>
      </c>
      <c r="I27" s="48"/>
      <c r="J27" s="18">
        <f t="shared" si="1"/>
        <v>0</v>
      </c>
      <c r="L27" s="63"/>
    </row>
    <row r="28" spans="1:12">
      <c r="A28" s="1">
        <v>21</v>
      </c>
      <c r="B28" s="66">
        <v>5010763</v>
      </c>
      <c r="C28" s="66" t="s">
        <v>211</v>
      </c>
      <c r="D28" s="22"/>
      <c r="E28" s="20" t="s">
        <v>7</v>
      </c>
      <c r="F28" s="67">
        <v>5</v>
      </c>
      <c r="G28" s="50"/>
      <c r="H28" s="18">
        <f t="shared" si="0"/>
        <v>0</v>
      </c>
      <c r="I28" s="48"/>
      <c r="J28" s="18">
        <f t="shared" si="1"/>
        <v>0</v>
      </c>
      <c r="L28" s="63"/>
    </row>
    <row r="29" spans="1:12">
      <c r="A29" s="1">
        <v>22</v>
      </c>
      <c r="B29" s="66">
        <v>5019282</v>
      </c>
      <c r="C29" s="66" t="s">
        <v>212</v>
      </c>
      <c r="D29" s="22"/>
      <c r="E29" s="20" t="s">
        <v>7</v>
      </c>
      <c r="F29" s="67">
        <v>20</v>
      </c>
      <c r="G29" s="50"/>
      <c r="H29" s="18">
        <f t="shared" si="0"/>
        <v>0</v>
      </c>
      <c r="I29" s="48"/>
      <c r="J29" s="18">
        <f t="shared" si="1"/>
        <v>0</v>
      </c>
      <c r="L29" s="63"/>
    </row>
    <row r="30" spans="1:12">
      <c r="A30" s="1">
        <v>23</v>
      </c>
      <c r="B30" s="66">
        <v>5019281</v>
      </c>
      <c r="C30" s="66" t="s">
        <v>213</v>
      </c>
      <c r="D30" s="22"/>
      <c r="E30" s="20" t="s">
        <v>7</v>
      </c>
      <c r="F30" s="67">
        <v>20</v>
      </c>
      <c r="G30" s="50"/>
      <c r="H30" s="18">
        <f t="shared" si="0"/>
        <v>0</v>
      </c>
      <c r="I30" s="48"/>
      <c r="J30" s="18">
        <f t="shared" si="1"/>
        <v>0</v>
      </c>
      <c r="L30" s="63"/>
    </row>
    <row r="31" spans="1:12">
      <c r="A31" s="15"/>
      <c r="B31" s="15"/>
      <c r="C31" s="15"/>
      <c r="D31" s="15"/>
      <c r="E31" s="16"/>
      <c r="F31" s="15"/>
      <c r="G31" s="17" t="s">
        <v>12</v>
      </c>
      <c r="H31" s="47">
        <f>SUM(H8:H30)</f>
        <v>0</v>
      </c>
      <c r="I31" s="17" t="s">
        <v>12</v>
      </c>
      <c r="J31" s="47">
        <f>SUM(J8:J30)</f>
        <v>0</v>
      </c>
    </row>
    <row r="33" spans="1:9">
      <c r="A33" s="64" t="s">
        <v>13</v>
      </c>
      <c r="B33" s="64"/>
      <c r="C33" s="64"/>
    </row>
    <row r="34" spans="1:9">
      <c r="A34" s="97" t="s">
        <v>19</v>
      </c>
      <c r="B34" s="97"/>
      <c r="C34" s="97"/>
    </row>
    <row r="35" spans="1:9" s="3" customFormat="1" ht="30" customHeight="1">
      <c r="A35" s="92" t="s">
        <v>696</v>
      </c>
      <c r="B35" s="92"/>
      <c r="C35" s="92"/>
      <c r="D35" s="92"/>
      <c r="E35" s="92"/>
      <c r="F35" s="92"/>
      <c r="G35" s="92"/>
      <c r="I35" s="72"/>
    </row>
    <row r="36" spans="1:9">
      <c r="A36" s="15" t="s">
        <v>20</v>
      </c>
    </row>
    <row r="37" spans="1:9">
      <c r="A37" s="36" t="s">
        <v>657</v>
      </c>
    </row>
    <row r="38" spans="1:9">
      <c r="A38" s="15" t="s">
        <v>697</v>
      </c>
    </row>
    <row r="39" spans="1:9">
      <c r="A39" s="15" t="s">
        <v>698</v>
      </c>
    </row>
  </sheetData>
  <sheetProtection algorithmName="SHA-512" hashValue="fz/BSPP/3nk7l1oT1x7kxKywpHRoPfawZzFcZuC/q8C3UDJeFW1oD1B3vStzi03ViQjq6LCTYFcAw101RqpBMQ==" saltValue="tkDCg5GWIlNiToV7dGQlLQ==" spinCount="100000" sheet="1" objects="1" scenarios="1"/>
  <mergeCells count="6">
    <mergeCell ref="A35:G35"/>
    <mergeCell ref="A1:C1"/>
    <mergeCell ref="A2:C2"/>
    <mergeCell ref="A4:B4"/>
    <mergeCell ref="A7:C7"/>
    <mergeCell ref="A34:C34"/>
  </mergeCells>
  <conditionalFormatting sqref="B10 B14:B27">
    <cfRule type="duplicateValues" dxfId="53" priority="1"/>
  </conditionalFormatting>
  <conditionalFormatting sqref="A8:A30">
    <cfRule type="duplicateValues" dxfId="52" priority="128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34CE2-6378-4057-8006-CD316D96712C}">
  <dimension ref="A1:J38"/>
  <sheetViews>
    <sheetView zoomScale="85" zoomScaleNormal="85" workbookViewId="0">
      <pane ySplit="6" topLeftCell="A7" activePane="bottomLeft" state="frozen"/>
      <selection pane="bottomLeft" activeCell="C22" sqref="C22"/>
    </sheetView>
  </sheetViews>
  <sheetFormatPr defaultColWidth="9.140625" defaultRowHeight="15"/>
  <cols>
    <col min="1" max="1" width="7" style="2" bestFit="1" customWidth="1"/>
    <col min="2" max="2" width="10.5703125" style="2" bestFit="1" customWidth="1"/>
    <col min="3" max="3" width="52" style="2" customWidth="1"/>
    <col min="4" max="4" width="44.7109375" style="2" bestFit="1" customWidth="1"/>
    <col min="5" max="5" width="8.140625" style="3" bestFit="1" customWidth="1"/>
    <col min="6" max="6" width="8.42578125" style="2" bestFit="1" customWidth="1"/>
    <col min="7" max="7" width="10" style="2" bestFit="1" customWidth="1"/>
    <col min="8" max="8" width="10.5703125" style="2" bestFit="1" customWidth="1"/>
    <col min="9" max="9" width="9" style="2" bestFit="1" customWidth="1"/>
    <col min="10" max="10" width="10.5703125" style="2" bestFit="1" customWidth="1"/>
    <col min="11" max="16384" width="9.140625" style="2"/>
  </cols>
  <sheetData>
    <row r="1" spans="1:10">
      <c r="A1" s="93" t="s">
        <v>9</v>
      </c>
      <c r="B1" s="93"/>
      <c r="C1" s="93"/>
    </row>
    <row r="2" spans="1:10">
      <c r="A2" s="93" t="s">
        <v>16</v>
      </c>
      <c r="B2" s="93"/>
      <c r="C2" s="93"/>
    </row>
    <row r="4" spans="1:10">
      <c r="A4" s="94" t="s">
        <v>10</v>
      </c>
      <c r="B4" s="94"/>
      <c r="C4" s="21"/>
    </row>
    <row r="6" spans="1:10" ht="39">
      <c r="A6" s="4" t="s">
        <v>0</v>
      </c>
      <c r="B6" s="4" t="s">
        <v>8</v>
      </c>
      <c r="C6" s="4" t="s">
        <v>11</v>
      </c>
      <c r="D6" s="6" t="s">
        <v>15</v>
      </c>
      <c r="E6" s="5" t="s">
        <v>1</v>
      </c>
      <c r="F6" s="7" t="s">
        <v>2</v>
      </c>
      <c r="G6" s="8" t="s">
        <v>3</v>
      </c>
      <c r="H6" s="9" t="s">
        <v>4</v>
      </c>
      <c r="I6" s="9" t="s">
        <v>5</v>
      </c>
      <c r="J6" s="9" t="s">
        <v>6</v>
      </c>
    </row>
    <row r="7" spans="1:10">
      <c r="A7" s="95" t="s">
        <v>17</v>
      </c>
      <c r="B7" s="96"/>
      <c r="C7" s="96"/>
      <c r="D7" s="10"/>
      <c r="E7" s="10"/>
      <c r="F7" s="11"/>
      <c r="G7" s="12"/>
      <c r="H7" s="13"/>
      <c r="I7" s="13"/>
      <c r="J7" s="13"/>
    </row>
    <row r="8" spans="1:10">
      <c r="A8" s="1">
        <v>1</v>
      </c>
      <c r="B8" s="66">
        <v>5026342</v>
      </c>
      <c r="C8" s="66" t="s">
        <v>85</v>
      </c>
      <c r="D8" s="14"/>
      <c r="E8" s="20" t="s">
        <v>7</v>
      </c>
      <c r="F8" s="67">
        <v>4</v>
      </c>
      <c r="G8" s="50"/>
      <c r="H8" s="18">
        <f t="shared" ref="H8:H29" si="0">F8*G8</f>
        <v>0</v>
      </c>
      <c r="I8" s="48"/>
      <c r="J8" s="18">
        <f>H8+I8*H8</f>
        <v>0</v>
      </c>
    </row>
    <row r="9" spans="1:10">
      <c r="A9" s="1">
        <v>2</v>
      </c>
      <c r="B9" s="66">
        <v>5008231</v>
      </c>
      <c r="C9" s="66" t="s">
        <v>86</v>
      </c>
      <c r="D9" s="14"/>
      <c r="E9" s="20" t="s">
        <v>7</v>
      </c>
      <c r="F9" s="67">
        <v>2</v>
      </c>
      <c r="G9" s="50"/>
      <c r="H9" s="18">
        <f t="shared" si="0"/>
        <v>0</v>
      </c>
      <c r="I9" s="48"/>
      <c r="J9" s="18">
        <f t="shared" ref="J9:J29" si="1">H9+I9*H9</f>
        <v>0</v>
      </c>
    </row>
    <row r="10" spans="1:10">
      <c r="A10" s="1">
        <v>3</v>
      </c>
      <c r="B10" s="66">
        <v>5036083</v>
      </c>
      <c r="C10" s="66" t="s">
        <v>87</v>
      </c>
      <c r="D10" s="14"/>
      <c r="E10" s="20" t="s">
        <v>7</v>
      </c>
      <c r="F10" s="67">
        <v>4</v>
      </c>
      <c r="G10" s="50"/>
      <c r="H10" s="18">
        <f t="shared" si="0"/>
        <v>0</v>
      </c>
      <c r="I10" s="48"/>
      <c r="J10" s="18">
        <f t="shared" si="1"/>
        <v>0</v>
      </c>
    </row>
    <row r="11" spans="1:10">
      <c r="A11" s="1">
        <v>4</v>
      </c>
      <c r="B11" s="66">
        <v>5008239</v>
      </c>
      <c r="C11" s="66" t="s">
        <v>88</v>
      </c>
      <c r="D11" s="14"/>
      <c r="E11" s="20" t="s">
        <v>7</v>
      </c>
      <c r="F11" s="67">
        <v>2</v>
      </c>
      <c r="G11" s="50"/>
      <c r="H11" s="18">
        <f t="shared" si="0"/>
        <v>0</v>
      </c>
      <c r="I11" s="48"/>
      <c r="J11" s="18">
        <f t="shared" si="1"/>
        <v>0</v>
      </c>
    </row>
    <row r="12" spans="1:10">
      <c r="A12" s="1">
        <v>5</v>
      </c>
      <c r="B12" s="66">
        <v>5019556</v>
      </c>
      <c r="C12" s="66" t="s">
        <v>89</v>
      </c>
      <c r="D12" s="14"/>
      <c r="E12" s="20" t="s">
        <v>7</v>
      </c>
      <c r="F12" s="67">
        <v>8</v>
      </c>
      <c r="G12" s="50"/>
      <c r="H12" s="18">
        <f t="shared" si="0"/>
        <v>0</v>
      </c>
      <c r="I12" s="48"/>
      <c r="J12" s="18">
        <f t="shared" si="1"/>
        <v>0</v>
      </c>
    </row>
    <row r="13" spans="1:10">
      <c r="A13" s="1">
        <v>6</v>
      </c>
      <c r="B13" s="66">
        <v>5008273</v>
      </c>
      <c r="C13" s="66" t="s">
        <v>90</v>
      </c>
      <c r="D13" s="14"/>
      <c r="E13" s="20" t="s">
        <v>7</v>
      </c>
      <c r="F13" s="67">
        <v>2</v>
      </c>
      <c r="G13" s="50"/>
      <c r="H13" s="18">
        <f t="shared" si="0"/>
        <v>0</v>
      </c>
      <c r="I13" s="48"/>
      <c r="J13" s="18">
        <f t="shared" si="1"/>
        <v>0</v>
      </c>
    </row>
    <row r="14" spans="1:10">
      <c r="A14" s="1">
        <v>7</v>
      </c>
      <c r="B14" s="66">
        <v>5036085</v>
      </c>
      <c r="C14" s="66" t="s">
        <v>91</v>
      </c>
      <c r="D14" s="14"/>
      <c r="E14" s="20" t="s">
        <v>7</v>
      </c>
      <c r="F14" s="67">
        <v>2</v>
      </c>
      <c r="G14" s="50"/>
      <c r="H14" s="18">
        <f t="shared" si="0"/>
        <v>0</v>
      </c>
      <c r="I14" s="48"/>
      <c r="J14" s="18">
        <f t="shared" si="1"/>
        <v>0</v>
      </c>
    </row>
    <row r="15" spans="1:10">
      <c r="A15" s="1">
        <v>8</v>
      </c>
      <c r="B15" s="66">
        <v>5009102</v>
      </c>
      <c r="C15" s="66" t="s">
        <v>92</v>
      </c>
      <c r="D15" s="14"/>
      <c r="E15" s="20" t="s">
        <v>7</v>
      </c>
      <c r="F15" s="67">
        <v>4</v>
      </c>
      <c r="G15" s="50"/>
      <c r="H15" s="18">
        <f t="shared" si="0"/>
        <v>0</v>
      </c>
      <c r="I15" s="48"/>
      <c r="J15" s="18">
        <f t="shared" si="1"/>
        <v>0</v>
      </c>
    </row>
    <row r="16" spans="1:10">
      <c r="A16" s="1">
        <v>9</v>
      </c>
      <c r="B16" s="66">
        <v>5038597</v>
      </c>
      <c r="C16" s="66" t="s">
        <v>93</v>
      </c>
      <c r="D16" s="14"/>
      <c r="E16" s="20" t="s">
        <v>7</v>
      </c>
      <c r="F16" s="67">
        <v>4</v>
      </c>
      <c r="G16" s="50"/>
      <c r="H16" s="18">
        <f t="shared" si="0"/>
        <v>0</v>
      </c>
      <c r="I16" s="48"/>
      <c r="J16" s="18">
        <f t="shared" si="1"/>
        <v>0</v>
      </c>
    </row>
    <row r="17" spans="1:10">
      <c r="A17" s="1">
        <v>10</v>
      </c>
      <c r="B17" s="66">
        <v>5038544</v>
      </c>
      <c r="C17" s="66" t="s">
        <v>94</v>
      </c>
      <c r="D17" s="14"/>
      <c r="E17" s="20" t="s">
        <v>7</v>
      </c>
      <c r="F17" s="67">
        <v>6</v>
      </c>
      <c r="G17" s="50"/>
      <c r="H17" s="18">
        <f t="shared" si="0"/>
        <v>0</v>
      </c>
      <c r="I17" s="48"/>
      <c r="J17" s="18">
        <f t="shared" si="1"/>
        <v>0</v>
      </c>
    </row>
    <row r="18" spans="1:10">
      <c r="A18" s="1">
        <v>11</v>
      </c>
      <c r="B18" s="66">
        <v>5039960</v>
      </c>
      <c r="C18" s="66" t="s">
        <v>95</v>
      </c>
      <c r="D18" s="14"/>
      <c r="E18" s="20" t="s">
        <v>7</v>
      </c>
      <c r="F18" s="67">
        <v>4</v>
      </c>
      <c r="G18" s="50"/>
      <c r="H18" s="18">
        <f t="shared" si="0"/>
        <v>0</v>
      </c>
      <c r="I18" s="48"/>
      <c r="J18" s="18">
        <f t="shared" si="1"/>
        <v>0</v>
      </c>
    </row>
    <row r="19" spans="1:10">
      <c r="A19" s="1">
        <v>12</v>
      </c>
      <c r="B19" s="66">
        <v>5009117</v>
      </c>
      <c r="C19" s="66" t="s">
        <v>96</v>
      </c>
      <c r="D19" s="14"/>
      <c r="E19" s="20" t="s">
        <v>7</v>
      </c>
      <c r="F19" s="67">
        <v>2</v>
      </c>
      <c r="G19" s="50"/>
      <c r="H19" s="18">
        <f t="shared" si="0"/>
        <v>0</v>
      </c>
      <c r="I19" s="48"/>
      <c r="J19" s="18">
        <f t="shared" si="1"/>
        <v>0</v>
      </c>
    </row>
    <row r="20" spans="1:10">
      <c r="A20" s="1">
        <v>13</v>
      </c>
      <c r="B20" s="66">
        <v>5009094</v>
      </c>
      <c r="C20" s="66" t="s">
        <v>97</v>
      </c>
      <c r="D20" s="14"/>
      <c r="E20" s="20" t="s">
        <v>7</v>
      </c>
      <c r="F20" s="67">
        <v>2</v>
      </c>
      <c r="G20" s="50"/>
      <c r="H20" s="18">
        <f t="shared" si="0"/>
        <v>0</v>
      </c>
      <c r="I20" s="48"/>
      <c r="J20" s="18">
        <f t="shared" si="1"/>
        <v>0</v>
      </c>
    </row>
    <row r="21" spans="1:10">
      <c r="A21" s="1">
        <v>14</v>
      </c>
      <c r="B21" s="66">
        <v>5037060</v>
      </c>
      <c r="C21" s="66" t="s">
        <v>98</v>
      </c>
      <c r="D21" s="14"/>
      <c r="E21" s="20" t="s">
        <v>7</v>
      </c>
      <c r="F21" s="67">
        <v>2</v>
      </c>
      <c r="G21" s="50"/>
      <c r="H21" s="18">
        <f t="shared" si="0"/>
        <v>0</v>
      </c>
      <c r="I21" s="48"/>
      <c r="J21" s="18">
        <f t="shared" si="1"/>
        <v>0</v>
      </c>
    </row>
    <row r="22" spans="1:10">
      <c r="A22" s="1">
        <v>15</v>
      </c>
      <c r="B22" s="66">
        <v>5036084</v>
      </c>
      <c r="C22" s="66" t="s">
        <v>99</v>
      </c>
      <c r="D22" s="14"/>
      <c r="E22" s="20" t="s">
        <v>7</v>
      </c>
      <c r="F22" s="67">
        <v>6</v>
      </c>
      <c r="G22" s="50"/>
      <c r="H22" s="18">
        <f t="shared" si="0"/>
        <v>0</v>
      </c>
      <c r="I22" s="48"/>
      <c r="J22" s="18">
        <f t="shared" si="1"/>
        <v>0</v>
      </c>
    </row>
    <row r="23" spans="1:10">
      <c r="A23" s="1">
        <v>16</v>
      </c>
      <c r="B23" s="66">
        <v>5019468</v>
      </c>
      <c r="C23" s="66" t="s">
        <v>100</v>
      </c>
      <c r="D23" s="14"/>
      <c r="E23" s="20" t="s">
        <v>7</v>
      </c>
      <c r="F23" s="67">
        <v>2</v>
      </c>
      <c r="G23" s="50"/>
      <c r="H23" s="18">
        <f t="shared" si="0"/>
        <v>0</v>
      </c>
      <c r="I23" s="48"/>
      <c r="J23" s="18">
        <f t="shared" si="1"/>
        <v>0</v>
      </c>
    </row>
    <row r="24" spans="1:10">
      <c r="A24" s="1">
        <v>17</v>
      </c>
      <c r="B24" s="66">
        <v>5027785</v>
      </c>
      <c r="C24" s="66" t="s">
        <v>101</v>
      </c>
      <c r="D24" s="14"/>
      <c r="E24" s="20" t="s">
        <v>7</v>
      </c>
      <c r="F24" s="67">
        <v>4</v>
      </c>
      <c r="G24" s="50"/>
      <c r="H24" s="18">
        <f t="shared" si="0"/>
        <v>0</v>
      </c>
      <c r="I24" s="48"/>
      <c r="J24" s="18">
        <f t="shared" si="1"/>
        <v>0</v>
      </c>
    </row>
    <row r="25" spans="1:10">
      <c r="A25" s="1">
        <v>18</v>
      </c>
      <c r="B25" s="66">
        <v>5035682</v>
      </c>
      <c r="C25" s="66" t="s">
        <v>102</v>
      </c>
      <c r="D25" s="14"/>
      <c r="E25" s="20" t="s">
        <v>7</v>
      </c>
      <c r="F25" s="67">
        <v>2</v>
      </c>
      <c r="G25" s="71"/>
      <c r="H25" s="18">
        <f t="shared" si="0"/>
        <v>0</v>
      </c>
      <c r="I25" s="48"/>
      <c r="J25" s="18">
        <f t="shared" si="1"/>
        <v>0</v>
      </c>
    </row>
    <row r="26" spans="1:10">
      <c r="A26" s="1">
        <v>19</v>
      </c>
      <c r="B26" s="66">
        <v>5036949</v>
      </c>
      <c r="C26" s="66" t="s">
        <v>103</v>
      </c>
      <c r="D26" s="14"/>
      <c r="E26" s="20" t="s">
        <v>7</v>
      </c>
      <c r="F26" s="67">
        <v>2</v>
      </c>
      <c r="G26" s="50"/>
      <c r="H26" s="18">
        <f t="shared" si="0"/>
        <v>0</v>
      </c>
      <c r="I26" s="48"/>
      <c r="J26" s="18">
        <f t="shared" si="1"/>
        <v>0</v>
      </c>
    </row>
    <row r="27" spans="1:10">
      <c r="A27" s="1">
        <v>20</v>
      </c>
      <c r="B27" s="66">
        <v>5038000</v>
      </c>
      <c r="C27" s="66" t="s">
        <v>104</v>
      </c>
      <c r="D27" s="14"/>
      <c r="E27" s="20" t="s">
        <v>7</v>
      </c>
      <c r="F27" s="67">
        <v>2</v>
      </c>
      <c r="G27" s="50"/>
      <c r="H27" s="18">
        <f t="shared" si="0"/>
        <v>0</v>
      </c>
      <c r="I27" s="48"/>
      <c r="J27" s="18">
        <f t="shared" si="1"/>
        <v>0</v>
      </c>
    </row>
    <row r="28" spans="1:10">
      <c r="A28" s="1">
        <v>21</v>
      </c>
      <c r="B28" s="66">
        <v>5037999</v>
      </c>
      <c r="C28" s="66" t="s">
        <v>105</v>
      </c>
      <c r="D28" s="14"/>
      <c r="E28" s="20" t="s">
        <v>7</v>
      </c>
      <c r="F28" s="67">
        <v>2</v>
      </c>
      <c r="G28" s="50"/>
      <c r="H28" s="18">
        <f t="shared" si="0"/>
        <v>0</v>
      </c>
      <c r="I28" s="48"/>
      <c r="J28" s="18">
        <f t="shared" si="1"/>
        <v>0</v>
      </c>
    </row>
    <row r="29" spans="1:10">
      <c r="A29" s="1">
        <v>22</v>
      </c>
      <c r="B29" s="66">
        <v>5009092</v>
      </c>
      <c r="C29" s="66" t="s">
        <v>106</v>
      </c>
      <c r="D29" s="14"/>
      <c r="E29" s="20" t="s">
        <v>7</v>
      </c>
      <c r="F29" s="67">
        <v>2</v>
      </c>
      <c r="G29" s="50"/>
      <c r="H29" s="18">
        <f t="shared" si="0"/>
        <v>0</v>
      </c>
      <c r="I29" s="48"/>
      <c r="J29" s="18">
        <f t="shared" si="1"/>
        <v>0</v>
      </c>
    </row>
    <row r="30" spans="1:10">
      <c r="A30" s="15"/>
      <c r="B30" s="15"/>
      <c r="C30" s="15"/>
      <c r="D30" s="15"/>
      <c r="E30" s="16"/>
      <c r="F30" s="15"/>
      <c r="G30" s="17" t="s">
        <v>12</v>
      </c>
      <c r="H30" s="47">
        <f>SUM(H8:H29)</f>
        <v>0</v>
      </c>
      <c r="I30" s="17" t="s">
        <v>12</v>
      </c>
      <c r="J30" s="47">
        <f>SUM(J8:J29)</f>
        <v>0</v>
      </c>
    </row>
    <row r="32" spans="1:10">
      <c r="A32" s="65" t="s">
        <v>13</v>
      </c>
      <c r="B32" s="65"/>
      <c r="C32" s="65"/>
    </row>
    <row r="33" spans="1:9">
      <c r="A33" s="97" t="s">
        <v>19</v>
      </c>
      <c r="B33" s="97"/>
      <c r="C33" s="97"/>
    </row>
    <row r="34" spans="1:9" s="3" customFormat="1" ht="30" customHeight="1">
      <c r="A34" s="92" t="s">
        <v>696</v>
      </c>
      <c r="B34" s="92"/>
      <c r="C34" s="92"/>
      <c r="D34" s="92"/>
      <c r="E34" s="92"/>
      <c r="F34" s="92"/>
      <c r="G34" s="92"/>
      <c r="I34" s="72"/>
    </row>
    <row r="35" spans="1:9">
      <c r="A35" s="15" t="s">
        <v>18</v>
      </c>
      <c r="B35" s="15"/>
    </row>
    <row r="36" spans="1:9">
      <c r="A36" s="15" t="s">
        <v>486</v>
      </c>
    </row>
    <row r="37" spans="1:9">
      <c r="A37" s="15" t="s">
        <v>697</v>
      </c>
    </row>
    <row r="38" spans="1:9">
      <c r="A38" s="15" t="s">
        <v>698</v>
      </c>
    </row>
  </sheetData>
  <sheetProtection algorithmName="SHA-512" hashValue="hvGIqQhl6EuYV9YkOYXUN8Isl8JlD/jl7jdjgsKZgYgCkyVqag8/s7YMpfHzELERwlyZvPBLaGxyWGodiopbVA==" saltValue="yFPsMo7HnmOKKa8CFX/V1w==" spinCount="100000" sheet="1" objects="1" scenarios="1"/>
  <mergeCells count="6">
    <mergeCell ref="A34:G34"/>
    <mergeCell ref="A1:C1"/>
    <mergeCell ref="A2:C2"/>
    <mergeCell ref="A4:B4"/>
    <mergeCell ref="A7:C7"/>
    <mergeCell ref="A33:C33"/>
  </mergeCells>
  <conditionalFormatting sqref="B25">
    <cfRule type="duplicateValues" dxfId="51" priority="2"/>
  </conditionalFormatting>
  <conditionalFormatting sqref="B8:B24">
    <cfRule type="duplicateValues" dxfId="50" priority="3"/>
  </conditionalFormatting>
  <conditionalFormatting sqref="D8">
    <cfRule type="duplicateValues" dxfId="49" priority="1"/>
  </conditionalFormatting>
  <conditionalFormatting sqref="D9:D29">
    <cfRule type="duplicateValues" dxfId="48" priority="160"/>
  </conditionalFormatting>
  <conditionalFormatting sqref="A8:A29">
    <cfRule type="duplicateValues" dxfId="47" priority="16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16339-5D4A-4107-9062-A2CDD9BCD95A}">
  <dimension ref="A1:J78"/>
  <sheetViews>
    <sheetView zoomScale="85" zoomScaleNormal="85" workbookViewId="0">
      <pane ySplit="6" topLeftCell="A37" activePane="bottomLeft" state="frozen"/>
      <selection activeCell="I8" sqref="I8:I69"/>
      <selection pane="bottomLeft" activeCell="C54" sqref="C54"/>
    </sheetView>
  </sheetViews>
  <sheetFormatPr defaultColWidth="9.140625" defaultRowHeight="15"/>
  <cols>
    <col min="1" max="1" width="7" style="2" bestFit="1" customWidth="1"/>
    <col min="2" max="2" width="10.5703125" style="2" bestFit="1" customWidth="1"/>
    <col min="3" max="3" width="52" style="2" customWidth="1"/>
    <col min="4" max="4" width="44.7109375" style="2" bestFit="1" customWidth="1"/>
    <col min="5" max="5" width="8.140625" style="3" bestFit="1" customWidth="1"/>
    <col min="6" max="6" width="8.42578125" style="2" bestFit="1" customWidth="1"/>
    <col min="7" max="7" width="10" style="2" bestFit="1" customWidth="1"/>
    <col min="8" max="8" width="10.5703125" style="2" bestFit="1" customWidth="1"/>
    <col min="9" max="9" width="9" style="2" bestFit="1" customWidth="1"/>
    <col min="10" max="10" width="10.5703125" style="2" bestFit="1" customWidth="1"/>
    <col min="11" max="16384" width="9.140625" style="2"/>
  </cols>
  <sheetData>
    <row r="1" spans="1:10">
      <c r="A1" s="93" t="s">
        <v>9</v>
      </c>
      <c r="B1" s="93"/>
      <c r="C1" s="93"/>
    </row>
    <row r="2" spans="1:10">
      <c r="A2" s="93" t="s">
        <v>21</v>
      </c>
      <c r="B2" s="93"/>
      <c r="C2" s="93"/>
    </row>
    <row r="4" spans="1:10">
      <c r="A4" s="94" t="s">
        <v>10</v>
      </c>
      <c r="B4" s="94"/>
      <c r="C4" s="21"/>
    </row>
    <row r="6" spans="1:10" ht="39">
      <c r="A6" s="4" t="s">
        <v>0</v>
      </c>
      <c r="B6" s="4" t="s">
        <v>8</v>
      </c>
      <c r="C6" s="4" t="s">
        <v>11</v>
      </c>
      <c r="D6" s="6" t="s">
        <v>15</v>
      </c>
      <c r="E6" s="5" t="s">
        <v>1</v>
      </c>
      <c r="F6" s="7" t="s">
        <v>2</v>
      </c>
      <c r="G6" s="8" t="s">
        <v>3</v>
      </c>
      <c r="H6" s="9" t="s">
        <v>4</v>
      </c>
      <c r="I6" s="9" t="s">
        <v>5</v>
      </c>
      <c r="J6" s="9" t="s">
        <v>6</v>
      </c>
    </row>
    <row r="7" spans="1:10">
      <c r="A7" s="95" t="s">
        <v>22</v>
      </c>
      <c r="B7" s="96"/>
      <c r="C7" s="96"/>
      <c r="D7" s="10"/>
      <c r="E7" s="10"/>
      <c r="F7" s="11"/>
      <c r="G7" s="12"/>
      <c r="H7" s="13"/>
      <c r="I7" s="13"/>
      <c r="J7" s="13"/>
    </row>
    <row r="8" spans="1:10">
      <c r="A8" s="1">
        <v>1</v>
      </c>
      <c r="B8" s="66">
        <v>5013392</v>
      </c>
      <c r="C8" s="66" t="s">
        <v>23</v>
      </c>
      <c r="D8" s="14"/>
      <c r="E8" s="20" t="s">
        <v>7</v>
      </c>
      <c r="F8" s="67">
        <v>2</v>
      </c>
      <c r="G8" s="50"/>
      <c r="H8" s="18">
        <f t="shared" ref="H8:H69" si="0">F8*G8</f>
        <v>0</v>
      </c>
      <c r="I8" s="48"/>
      <c r="J8" s="18">
        <f>H8+I8*H8</f>
        <v>0</v>
      </c>
    </row>
    <row r="9" spans="1:10">
      <c r="A9" s="1">
        <v>2</v>
      </c>
      <c r="B9" s="66">
        <v>5009122</v>
      </c>
      <c r="C9" s="66" t="s">
        <v>24</v>
      </c>
      <c r="D9" s="14"/>
      <c r="E9" s="20" t="s">
        <v>7</v>
      </c>
      <c r="F9" s="67">
        <v>2</v>
      </c>
      <c r="G9" s="50"/>
      <c r="H9" s="18">
        <f t="shared" si="0"/>
        <v>0</v>
      </c>
      <c r="I9" s="48"/>
      <c r="J9" s="18">
        <f t="shared" ref="J9:J69" si="1">H9+I9*H9</f>
        <v>0</v>
      </c>
    </row>
    <row r="10" spans="1:10">
      <c r="A10" s="1">
        <v>3</v>
      </c>
      <c r="B10" s="66">
        <v>5012404</v>
      </c>
      <c r="C10" s="66" t="s">
        <v>25</v>
      </c>
      <c r="D10" s="14"/>
      <c r="E10" s="20" t="s">
        <v>7</v>
      </c>
      <c r="F10" s="67">
        <v>2</v>
      </c>
      <c r="G10" s="50"/>
      <c r="H10" s="18">
        <f t="shared" si="0"/>
        <v>0</v>
      </c>
      <c r="I10" s="48"/>
      <c r="J10" s="18">
        <f t="shared" si="1"/>
        <v>0</v>
      </c>
    </row>
    <row r="11" spans="1:10">
      <c r="A11" s="1">
        <v>4</v>
      </c>
      <c r="B11" s="66">
        <v>5008186</v>
      </c>
      <c r="C11" s="66" t="s">
        <v>26</v>
      </c>
      <c r="D11" s="14"/>
      <c r="E11" s="20" t="s">
        <v>7</v>
      </c>
      <c r="F11" s="67">
        <v>12</v>
      </c>
      <c r="G11" s="50"/>
      <c r="H11" s="18">
        <f t="shared" si="0"/>
        <v>0</v>
      </c>
      <c r="I11" s="48"/>
      <c r="J11" s="18">
        <f t="shared" si="1"/>
        <v>0</v>
      </c>
    </row>
    <row r="12" spans="1:10">
      <c r="A12" s="1">
        <v>5</v>
      </c>
      <c r="B12" s="66">
        <v>5013503</v>
      </c>
      <c r="C12" s="66" t="s">
        <v>27</v>
      </c>
      <c r="D12" s="14"/>
      <c r="E12" s="20" t="s">
        <v>7</v>
      </c>
      <c r="F12" s="67">
        <v>4</v>
      </c>
      <c r="G12" s="50"/>
      <c r="H12" s="18">
        <f t="shared" si="0"/>
        <v>0</v>
      </c>
      <c r="I12" s="48"/>
      <c r="J12" s="18">
        <f t="shared" si="1"/>
        <v>0</v>
      </c>
    </row>
    <row r="13" spans="1:10">
      <c r="A13" s="1">
        <v>6</v>
      </c>
      <c r="B13" s="66">
        <v>5018356</v>
      </c>
      <c r="C13" s="66" t="s">
        <v>28</v>
      </c>
      <c r="D13" s="14"/>
      <c r="E13" s="20" t="s">
        <v>7</v>
      </c>
      <c r="F13" s="67">
        <v>16</v>
      </c>
      <c r="G13" s="50"/>
      <c r="H13" s="18">
        <f t="shared" si="0"/>
        <v>0</v>
      </c>
      <c r="I13" s="48"/>
      <c r="J13" s="18">
        <f t="shared" si="1"/>
        <v>0</v>
      </c>
    </row>
    <row r="14" spans="1:10">
      <c r="A14" s="1">
        <v>7</v>
      </c>
      <c r="B14" s="66">
        <v>5013505</v>
      </c>
      <c r="C14" s="66" t="s">
        <v>29</v>
      </c>
      <c r="D14" s="14"/>
      <c r="E14" s="20" t="s">
        <v>7</v>
      </c>
      <c r="F14" s="67">
        <v>10</v>
      </c>
      <c r="G14" s="50"/>
      <c r="H14" s="18">
        <f t="shared" si="0"/>
        <v>0</v>
      </c>
      <c r="I14" s="48"/>
      <c r="J14" s="18">
        <f t="shared" si="1"/>
        <v>0</v>
      </c>
    </row>
    <row r="15" spans="1:10">
      <c r="A15" s="1">
        <v>8</v>
      </c>
      <c r="B15" s="66">
        <v>5012772</v>
      </c>
      <c r="C15" s="66" t="s">
        <v>30</v>
      </c>
      <c r="D15" s="14"/>
      <c r="E15" s="20" t="s">
        <v>7</v>
      </c>
      <c r="F15" s="67">
        <v>22</v>
      </c>
      <c r="G15" s="50"/>
      <c r="H15" s="18">
        <f t="shared" si="0"/>
        <v>0</v>
      </c>
      <c r="I15" s="48"/>
      <c r="J15" s="18">
        <f t="shared" si="1"/>
        <v>0</v>
      </c>
    </row>
    <row r="16" spans="1:10">
      <c r="A16" s="1">
        <v>9</v>
      </c>
      <c r="B16" s="66">
        <v>5013506</v>
      </c>
      <c r="C16" s="66" t="s">
        <v>31</v>
      </c>
      <c r="D16" s="14"/>
      <c r="E16" s="20" t="s">
        <v>7</v>
      </c>
      <c r="F16" s="67">
        <v>14</v>
      </c>
      <c r="G16" s="50"/>
      <c r="H16" s="18">
        <f t="shared" si="0"/>
        <v>0</v>
      </c>
      <c r="I16" s="48"/>
      <c r="J16" s="18">
        <f t="shared" si="1"/>
        <v>0</v>
      </c>
    </row>
    <row r="17" spans="1:10">
      <c r="A17" s="1">
        <v>10</v>
      </c>
      <c r="B17" s="66">
        <v>5012408</v>
      </c>
      <c r="C17" s="66" t="s">
        <v>32</v>
      </c>
      <c r="D17" s="14"/>
      <c r="E17" s="20" t="s">
        <v>7</v>
      </c>
      <c r="F17" s="67">
        <v>50</v>
      </c>
      <c r="G17" s="50"/>
      <c r="H17" s="18">
        <f t="shared" si="0"/>
        <v>0</v>
      </c>
      <c r="I17" s="48"/>
      <c r="J17" s="18">
        <f t="shared" si="1"/>
        <v>0</v>
      </c>
    </row>
    <row r="18" spans="1:10">
      <c r="A18" s="1">
        <v>11</v>
      </c>
      <c r="B18" s="66">
        <v>5027847</v>
      </c>
      <c r="C18" s="66" t="s">
        <v>33</v>
      </c>
      <c r="D18" s="14"/>
      <c r="E18" s="20" t="s">
        <v>7</v>
      </c>
      <c r="F18" s="67">
        <v>4</v>
      </c>
      <c r="G18" s="50"/>
      <c r="H18" s="18">
        <f t="shared" si="0"/>
        <v>0</v>
      </c>
      <c r="I18" s="48"/>
      <c r="J18" s="18">
        <f t="shared" si="1"/>
        <v>0</v>
      </c>
    </row>
    <row r="19" spans="1:10">
      <c r="A19" s="1">
        <v>12</v>
      </c>
      <c r="B19" s="66">
        <v>5007590</v>
      </c>
      <c r="C19" s="66" t="s">
        <v>34</v>
      </c>
      <c r="D19" s="14"/>
      <c r="E19" s="20" t="s">
        <v>7</v>
      </c>
      <c r="F19" s="67">
        <v>6</v>
      </c>
      <c r="G19" s="50"/>
      <c r="H19" s="18">
        <f t="shared" si="0"/>
        <v>0</v>
      </c>
      <c r="I19" s="48"/>
      <c r="J19" s="18">
        <f t="shared" si="1"/>
        <v>0</v>
      </c>
    </row>
    <row r="20" spans="1:10">
      <c r="A20" s="1">
        <v>13</v>
      </c>
      <c r="B20" s="66">
        <v>5012409</v>
      </c>
      <c r="C20" s="66" t="s">
        <v>35</v>
      </c>
      <c r="D20" s="14"/>
      <c r="E20" s="20" t="s">
        <v>7</v>
      </c>
      <c r="F20" s="67">
        <v>14</v>
      </c>
      <c r="G20" s="50"/>
      <c r="H20" s="18">
        <f t="shared" si="0"/>
        <v>0</v>
      </c>
      <c r="I20" s="48"/>
      <c r="J20" s="18">
        <f t="shared" si="1"/>
        <v>0</v>
      </c>
    </row>
    <row r="21" spans="1:10">
      <c r="A21" s="1">
        <v>14</v>
      </c>
      <c r="B21" s="66">
        <v>5008927</v>
      </c>
      <c r="C21" s="66" t="s">
        <v>36</v>
      </c>
      <c r="D21" s="14"/>
      <c r="E21" s="20" t="s">
        <v>7</v>
      </c>
      <c r="F21" s="67">
        <v>2</v>
      </c>
      <c r="G21" s="50"/>
      <c r="H21" s="18">
        <f t="shared" si="0"/>
        <v>0</v>
      </c>
      <c r="I21" s="48"/>
      <c r="J21" s="18">
        <f t="shared" si="1"/>
        <v>0</v>
      </c>
    </row>
    <row r="22" spans="1:10">
      <c r="A22" s="1">
        <v>15</v>
      </c>
      <c r="B22" s="66">
        <v>5019822</v>
      </c>
      <c r="C22" s="66" t="s">
        <v>37</v>
      </c>
      <c r="D22" s="14"/>
      <c r="E22" s="20" t="s">
        <v>7</v>
      </c>
      <c r="F22" s="67">
        <v>4</v>
      </c>
      <c r="G22" s="50"/>
      <c r="H22" s="18">
        <f t="shared" si="0"/>
        <v>0</v>
      </c>
      <c r="I22" s="48"/>
      <c r="J22" s="18">
        <f t="shared" si="1"/>
        <v>0</v>
      </c>
    </row>
    <row r="23" spans="1:10">
      <c r="A23" s="1">
        <v>16</v>
      </c>
      <c r="B23" s="66">
        <v>5008493</v>
      </c>
      <c r="C23" s="66" t="s">
        <v>38</v>
      </c>
      <c r="D23" s="14"/>
      <c r="E23" s="20" t="s">
        <v>7</v>
      </c>
      <c r="F23" s="67">
        <v>4</v>
      </c>
      <c r="G23" s="50"/>
      <c r="H23" s="18">
        <f t="shared" si="0"/>
        <v>0</v>
      </c>
      <c r="I23" s="48"/>
      <c r="J23" s="18">
        <f t="shared" si="1"/>
        <v>0</v>
      </c>
    </row>
    <row r="24" spans="1:10">
      <c r="A24" s="1">
        <v>17</v>
      </c>
      <c r="B24" s="66">
        <v>5013509</v>
      </c>
      <c r="C24" s="66" t="s">
        <v>39</v>
      </c>
      <c r="D24" s="14"/>
      <c r="E24" s="20" t="s">
        <v>7</v>
      </c>
      <c r="F24" s="67">
        <v>8</v>
      </c>
      <c r="G24" s="50"/>
      <c r="H24" s="18">
        <f t="shared" si="0"/>
        <v>0</v>
      </c>
      <c r="I24" s="48"/>
      <c r="J24" s="18">
        <f t="shared" si="1"/>
        <v>0</v>
      </c>
    </row>
    <row r="25" spans="1:10">
      <c r="A25" s="1">
        <v>18</v>
      </c>
      <c r="B25" s="66">
        <v>5013514</v>
      </c>
      <c r="C25" s="66" t="s">
        <v>40</v>
      </c>
      <c r="D25" s="14"/>
      <c r="E25" s="20" t="s">
        <v>7</v>
      </c>
      <c r="F25" s="67">
        <v>42</v>
      </c>
      <c r="G25" s="50"/>
      <c r="H25" s="18">
        <f t="shared" si="0"/>
        <v>0</v>
      </c>
      <c r="I25" s="48"/>
      <c r="J25" s="18">
        <f t="shared" si="1"/>
        <v>0</v>
      </c>
    </row>
    <row r="26" spans="1:10">
      <c r="A26" s="1">
        <v>19</v>
      </c>
      <c r="B26" s="66">
        <v>5013515</v>
      </c>
      <c r="C26" s="66" t="s">
        <v>41</v>
      </c>
      <c r="D26" s="14"/>
      <c r="E26" s="20" t="s">
        <v>7</v>
      </c>
      <c r="F26" s="67">
        <v>32</v>
      </c>
      <c r="G26" s="50"/>
      <c r="H26" s="18">
        <f t="shared" si="0"/>
        <v>0</v>
      </c>
      <c r="I26" s="48"/>
      <c r="J26" s="18">
        <f t="shared" si="1"/>
        <v>0</v>
      </c>
    </row>
    <row r="27" spans="1:10">
      <c r="A27" s="1">
        <v>20</v>
      </c>
      <c r="B27" s="66">
        <v>5013516</v>
      </c>
      <c r="C27" s="66" t="s">
        <v>42</v>
      </c>
      <c r="D27" s="14"/>
      <c r="E27" s="20" t="s">
        <v>7</v>
      </c>
      <c r="F27" s="67">
        <v>6</v>
      </c>
      <c r="G27" s="50"/>
      <c r="H27" s="18">
        <f t="shared" si="0"/>
        <v>0</v>
      </c>
      <c r="I27" s="48"/>
      <c r="J27" s="18">
        <f t="shared" si="1"/>
        <v>0</v>
      </c>
    </row>
    <row r="28" spans="1:10">
      <c r="A28" s="1">
        <v>21</v>
      </c>
      <c r="B28" s="66">
        <v>5013517</v>
      </c>
      <c r="C28" s="66" t="s">
        <v>43</v>
      </c>
      <c r="D28" s="14"/>
      <c r="E28" s="20" t="s">
        <v>7</v>
      </c>
      <c r="F28" s="67">
        <v>42</v>
      </c>
      <c r="G28" s="50"/>
      <c r="H28" s="18">
        <f t="shared" si="0"/>
        <v>0</v>
      </c>
      <c r="I28" s="48"/>
      <c r="J28" s="18">
        <f t="shared" si="1"/>
        <v>0</v>
      </c>
    </row>
    <row r="29" spans="1:10">
      <c r="A29" s="1">
        <v>22</v>
      </c>
      <c r="B29" s="66">
        <v>5013518</v>
      </c>
      <c r="C29" s="66" t="s">
        <v>44</v>
      </c>
      <c r="D29" s="14"/>
      <c r="E29" s="20" t="s">
        <v>7</v>
      </c>
      <c r="F29" s="67">
        <v>20</v>
      </c>
      <c r="G29" s="50"/>
      <c r="H29" s="18">
        <f t="shared" si="0"/>
        <v>0</v>
      </c>
      <c r="I29" s="48"/>
      <c r="J29" s="18">
        <f t="shared" si="1"/>
        <v>0</v>
      </c>
    </row>
    <row r="30" spans="1:10">
      <c r="A30" s="1">
        <v>23</v>
      </c>
      <c r="B30" s="66">
        <v>5013520</v>
      </c>
      <c r="C30" s="66" t="s">
        <v>45</v>
      </c>
      <c r="D30" s="14"/>
      <c r="E30" s="20" t="s">
        <v>7</v>
      </c>
      <c r="F30" s="67">
        <v>4</v>
      </c>
      <c r="G30" s="50"/>
      <c r="H30" s="18">
        <f t="shared" si="0"/>
        <v>0</v>
      </c>
      <c r="I30" s="48"/>
      <c r="J30" s="18">
        <f t="shared" si="1"/>
        <v>0</v>
      </c>
    </row>
    <row r="31" spans="1:10">
      <c r="A31" s="1">
        <v>24</v>
      </c>
      <c r="B31" s="66">
        <v>5012411</v>
      </c>
      <c r="C31" s="66" t="s">
        <v>46</v>
      </c>
      <c r="D31" s="14"/>
      <c r="E31" s="20" t="s">
        <v>7</v>
      </c>
      <c r="F31" s="67">
        <v>6</v>
      </c>
      <c r="G31" s="50"/>
      <c r="H31" s="18">
        <f t="shared" si="0"/>
        <v>0</v>
      </c>
      <c r="I31" s="48"/>
      <c r="J31" s="18">
        <f t="shared" si="1"/>
        <v>0</v>
      </c>
    </row>
    <row r="32" spans="1:10">
      <c r="A32" s="1">
        <v>25</v>
      </c>
      <c r="B32" s="66">
        <v>5009246</v>
      </c>
      <c r="C32" s="66" t="s">
        <v>47</v>
      </c>
      <c r="D32" s="14"/>
      <c r="E32" s="20" t="s">
        <v>7</v>
      </c>
      <c r="F32" s="67">
        <v>2</v>
      </c>
      <c r="G32" s="50"/>
      <c r="H32" s="18">
        <f t="shared" si="0"/>
        <v>0</v>
      </c>
      <c r="I32" s="48"/>
      <c r="J32" s="18">
        <f t="shared" si="1"/>
        <v>0</v>
      </c>
    </row>
    <row r="33" spans="1:10">
      <c r="A33" s="1">
        <v>26</v>
      </c>
      <c r="B33" s="66">
        <v>5039876</v>
      </c>
      <c r="C33" s="66" t="s">
        <v>48</v>
      </c>
      <c r="D33" s="14"/>
      <c r="E33" s="20" t="s">
        <v>7</v>
      </c>
      <c r="F33" s="67">
        <v>8</v>
      </c>
      <c r="G33" s="50"/>
      <c r="H33" s="18">
        <f t="shared" si="0"/>
        <v>0</v>
      </c>
      <c r="I33" s="48"/>
      <c r="J33" s="18">
        <f t="shared" si="1"/>
        <v>0</v>
      </c>
    </row>
    <row r="34" spans="1:10">
      <c r="A34" s="1">
        <v>27</v>
      </c>
      <c r="B34" s="66">
        <v>5012413</v>
      </c>
      <c r="C34" s="66" t="s">
        <v>49</v>
      </c>
      <c r="D34" s="14"/>
      <c r="E34" s="20" t="s">
        <v>7</v>
      </c>
      <c r="F34" s="67">
        <v>18</v>
      </c>
      <c r="G34" s="50"/>
      <c r="H34" s="18">
        <f t="shared" si="0"/>
        <v>0</v>
      </c>
      <c r="I34" s="48"/>
      <c r="J34" s="18">
        <f t="shared" si="1"/>
        <v>0</v>
      </c>
    </row>
    <row r="35" spans="1:10">
      <c r="A35" s="1">
        <v>28</v>
      </c>
      <c r="B35" s="66">
        <v>5008185</v>
      </c>
      <c r="C35" s="66" t="s">
        <v>50</v>
      </c>
      <c r="D35" s="14"/>
      <c r="E35" s="20" t="s">
        <v>7</v>
      </c>
      <c r="F35" s="67">
        <v>24</v>
      </c>
      <c r="G35" s="50"/>
      <c r="H35" s="18">
        <f t="shared" si="0"/>
        <v>0</v>
      </c>
      <c r="I35" s="48"/>
      <c r="J35" s="18">
        <f t="shared" si="1"/>
        <v>0</v>
      </c>
    </row>
    <row r="36" spans="1:10">
      <c r="A36" s="1">
        <v>29</v>
      </c>
      <c r="B36" s="66">
        <v>5008076</v>
      </c>
      <c r="C36" s="66" t="s">
        <v>51</v>
      </c>
      <c r="D36" s="14"/>
      <c r="E36" s="20" t="s">
        <v>7</v>
      </c>
      <c r="F36" s="67">
        <v>2</v>
      </c>
      <c r="G36" s="50"/>
      <c r="H36" s="18">
        <f t="shared" si="0"/>
        <v>0</v>
      </c>
      <c r="I36" s="48"/>
      <c r="J36" s="18">
        <f t="shared" si="1"/>
        <v>0</v>
      </c>
    </row>
    <row r="37" spans="1:10">
      <c r="A37" s="1">
        <v>30</v>
      </c>
      <c r="B37" s="66">
        <v>5013519</v>
      </c>
      <c r="C37" s="66" t="s">
        <v>52</v>
      </c>
      <c r="D37" s="14"/>
      <c r="E37" s="20" t="s">
        <v>7</v>
      </c>
      <c r="F37" s="67">
        <v>10</v>
      </c>
      <c r="G37" s="50"/>
      <c r="H37" s="18">
        <f t="shared" si="0"/>
        <v>0</v>
      </c>
      <c r="I37" s="48"/>
      <c r="J37" s="18">
        <f t="shared" si="1"/>
        <v>0</v>
      </c>
    </row>
    <row r="38" spans="1:10">
      <c r="A38" s="1">
        <v>31</v>
      </c>
      <c r="B38" s="66">
        <v>5019201</v>
      </c>
      <c r="C38" s="66" t="s">
        <v>53</v>
      </c>
      <c r="D38" s="14"/>
      <c r="E38" s="20" t="s">
        <v>7</v>
      </c>
      <c r="F38" s="67">
        <v>14</v>
      </c>
      <c r="G38" s="50"/>
      <c r="H38" s="18">
        <f t="shared" si="0"/>
        <v>0</v>
      </c>
      <c r="I38" s="48"/>
      <c r="J38" s="18">
        <f t="shared" si="1"/>
        <v>0</v>
      </c>
    </row>
    <row r="39" spans="1:10">
      <c r="A39" s="1">
        <v>32</v>
      </c>
      <c r="B39" s="66">
        <v>5013502</v>
      </c>
      <c r="C39" s="66" t="s">
        <v>54</v>
      </c>
      <c r="D39" s="14"/>
      <c r="E39" s="20" t="s">
        <v>7</v>
      </c>
      <c r="F39" s="67">
        <v>2</v>
      </c>
      <c r="G39" s="50"/>
      <c r="H39" s="18">
        <f t="shared" si="0"/>
        <v>0</v>
      </c>
      <c r="I39" s="48"/>
      <c r="J39" s="18">
        <f t="shared" si="1"/>
        <v>0</v>
      </c>
    </row>
    <row r="40" spans="1:10">
      <c r="A40" s="1">
        <v>33</v>
      </c>
      <c r="B40" s="66">
        <v>5040750</v>
      </c>
      <c r="C40" s="66" t="s">
        <v>55</v>
      </c>
      <c r="D40" s="14"/>
      <c r="E40" s="20" t="s">
        <v>7</v>
      </c>
      <c r="F40" s="67">
        <v>2</v>
      </c>
      <c r="G40" s="50"/>
      <c r="H40" s="18">
        <f t="shared" si="0"/>
        <v>0</v>
      </c>
      <c r="I40" s="48"/>
      <c r="J40" s="18">
        <f t="shared" si="1"/>
        <v>0</v>
      </c>
    </row>
    <row r="41" spans="1:10">
      <c r="A41" s="1">
        <v>34</v>
      </c>
      <c r="B41" s="66">
        <v>5013521</v>
      </c>
      <c r="C41" s="66" t="s">
        <v>56</v>
      </c>
      <c r="D41" s="14"/>
      <c r="E41" s="20" t="s">
        <v>7</v>
      </c>
      <c r="F41" s="67">
        <v>8</v>
      </c>
      <c r="G41" s="50"/>
      <c r="H41" s="18">
        <f t="shared" si="0"/>
        <v>0</v>
      </c>
      <c r="I41" s="48"/>
      <c r="J41" s="18">
        <f t="shared" si="1"/>
        <v>0</v>
      </c>
    </row>
    <row r="42" spans="1:10">
      <c r="A42" s="1">
        <v>35</v>
      </c>
      <c r="B42" s="66">
        <v>5041054</v>
      </c>
      <c r="C42" s="66" t="s">
        <v>57</v>
      </c>
      <c r="D42" s="14"/>
      <c r="E42" s="20" t="s">
        <v>7</v>
      </c>
      <c r="F42" s="67">
        <v>2</v>
      </c>
      <c r="G42" s="50"/>
      <c r="H42" s="18">
        <f t="shared" si="0"/>
        <v>0</v>
      </c>
      <c r="I42" s="48"/>
      <c r="J42" s="18">
        <f t="shared" si="1"/>
        <v>0</v>
      </c>
    </row>
    <row r="43" spans="1:10">
      <c r="A43" s="1">
        <v>36</v>
      </c>
      <c r="B43" s="66">
        <v>5019723</v>
      </c>
      <c r="C43" s="66" t="s">
        <v>58</v>
      </c>
      <c r="D43" s="14"/>
      <c r="E43" s="20" t="s">
        <v>7</v>
      </c>
      <c r="F43" s="67">
        <v>10</v>
      </c>
      <c r="G43" s="50"/>
      <c r="H43" s="18">
        <f t="shared" si="0"/>
        <v>0</v>
      </c>
      <c r="I43" s="48"/>
      <c r="J43" s="18">
        <f t="shared" si="1"/>
        <v>0</v>
      </c>
    </row>
    <row r="44" spans="1:10">
      <c r="A44" s="1">
        <v>37</v>
      </c>
      <c r="B44" s="66">
        <v>5013508</v>
      </c>
      <c r="C44" s="66" t="s">
        <v>59</v>
      </c>
      <c r="D44" s="14"/>
      <c r="E44" s="20" t="s">
        <v>7</v>
      </c>
      <c r="F44" s="67">
        <v>16</v>
      </c>
      <c r="G44" s="50"/>
      <c r="H44" s="18">
        <f t="shared" si="0"/>
        <v>0</v>
      </c>
      <c r="I44" s="48"/>
      <c r="J44" s="18">
        <f t="shared" si="1"/>
        <v>0</v>
      </c>
    </row>
    <row r="45" spans="1:10">
      <c r="A45" s="1">
        <v>38</v>
      </c>
      <c r="B45" s="66">
        <v>5012405</v>
      </c>
      <c r="C45" s="66" t="s">
        <v>60</v>
      </c>
      <c r="D45" s="14"/>
      <c r="E45" s="20" t="s">
        <v>7</v>
      </c>
      <c r="F45" s="67">
        <v>2</v>
      </c>
      <c r="G45" s="50"/>
      <c r="H45" s="18">
        <f t="shared" si="0"/>
        <v>0</v>
      </c>
      <c r="I45" s="48"/>
      <c r="J45" s="18">
        <f t="shared" si="1"/>
        <v>0</v>
      </c>
    </row>
    <row r="46" spans="1:10">
      <c r="A46" s="1">
        <v>39</v>
      </c>
      <c r="B46" s="66">
        <v>5011459</v>
      </c>
      <c r="C46" s="66" t="s">
        <v>61</v>
      </c>
      <c r="D46" s="14"/>
      <c r="E46" s="20" t="s">
        <v>7</v>
      </c>
      <c r="F46" s="67">
        <v>2</v>
      </c>
      <c r="G46" s="50"/>
      <c r="H46" s="18">
        <f t="shared" si="0"/>
        <v>0</v>
      </c>
      <c r="I46" s="48"/>
      <c r="J46" s="18">
        <f t="shared" si="1"/>
        <v>0</v>
      </c>
    </row>
    <row r="47" spans="1:10">
      <c r="A47" s="1">
        <v>40</v>
      </c>
      <c r="B47" s="66">
        <v>5012410</v>
      </c>
      <c r="C47" s="66" t="s">
        <v>62</v>
      </c>
      <c r="D47" s="14"/>
      <c r="E47" s="20" t="s">
        <v>7</v>
      </c>
      <c r="F47" s="67">
        <v>6</v>
      </c>
      <c r="G47" s="50"/>
      <c r="H47" s="18">
        <f t="shared" si="0"/>
        <v>0</v>
      </c>
      <c r="I47" s="48"/>
      <c r="J47" s="18">
        <f t="shared" si="1"/>
        <v>0</v>
      </c>
    </row>
    <row r="48" spans="1:10">
      <c r="A48" s="1">
        <v>41</v>
      </c>
      <c r="B48" s="66">
        <v>5041355</v>
      </c>
      <c r="C48" s="66" t="s">
        <v>63</v>
      </c>
      <c r="D48" s="14"/>
      <c r="E48" s="20" t="s">
        <v>7</v>
      </c>
      <c r="F48" s="67">
        <v>2</v>
      </c>
      <c r="G48" s="50"/>
      <c r="H48" s="18">
        <f t="shared" si="0"/>
        <v>0</v>
      </c>
      <c r="I48" s="48"/>
      <c r="J48" s="18">
        <f t="shared" si="1"/>
        <v>0</v>
      </c>
    </row>
    <row r="49" spans="1:10">
      <c r="A49" s="1">
        <v>42</v>
      </c>
      <c r="B49" s="66">
        <v>5012407</v>
      </c>
      <c r="C49" s="66" t="s">
        <v>64</v>
      </c>
      <c r="D49" s="14"/>
      <c r="E49" s="20" t="s">
        <v>7</v>
      </c>
      <c r="F49" s="67">
        <v>10</v>
      </c>
      <c r="G49" s="50"/>
      <c r="H49" s="18">
        <f t="shared" si="0"/>
        <v>0</v>
      </c>
      <c r="I49" s="48"/>
      <c r="J49" s="18">
        <f t="shared" si="1"/>
        <v>0</v>
      </c>
    </row>
    <row r="50" spans="1:10">
      <c r="A50" s="1">
        <v>43</v>
      </c>
      <c r="B50" s="66">
        <v>5037844</v>
      </c>
      <c r="C50" s="66" t="s">
        <v>65</v>
      </c>
      <c r="D50" s="14"/>
      <c r="E50" s="20" t="s">
        <v>7</v>
      </c>
      <c r="F50" s="67">
        <v>4</v>
      </c>
      <c r="G50" s="50"/>
      <c r="H50" s="18">
        <f t="shared" si="0"/>
        <v>0</v>
      </c>
      <c r="I50" s="48"/>
      <c r="J50" s="18">
        <f t="shared" si="1"/>
        <v>0</v>
      </c>
    </row>
    <row r="51" spans="1:10">
      <c r="A51" s="1">
        <v>44</v>
      </c>
      <c r="B51" s="66">
        <v>5013507</v>
      </c>
      <c r="C51" s="66" t="s">
        <v>66</v>
      </c>
      <c r="D51" s="14"/>
      <c r="E51" s="20" t="s">
        <v>7</v>
      </c>
      <c r="F51" s="67">
        <v>8</v>
      </c>
      <c r="G51" s="50"/>
      <c r="H51" s="18">
        <f t="shared" si="0"/>
        <v>0</v>
      </c>
      <c r="I51" s="48"/>
      <c r="J51" s="18">
        <f t="shared" si="1"/>
        <v>0</v>
      </c>
    </row>
    <row r="52" spans="1:10">
      <c r="A52" s="1">
        <v>45</v>
      </c>
      <c r="B52" s="66">
        <v>5041967</v>
      </c>
      <c r="C52" s="66" t="s">
        <v>67</v>
      </c>
      <c r="D52" s="14"/>
      <c r="E52" s="20" t="s">
        <v>7</v>
      </c>
      <c r="F52" s="67">
        <v>6</v>
      </c>
      <c r="G52" s="50"/>
      <c r="H52" s="18">
        <f t="shared" si="0"/>
        <v>0</v>
      </c>
      <c r="I52" s="48"/>
      <c r="J52" s="18">
        <f t="shared" si="1"/>
        <v>0</v>
      </c>
    </row>
    <row r="53" spans="1:10">
      <c r="A53" s="1">
        <v>46</v>
      </c>
      <c r="B53" s="66">
        <v>5041968</v>
      </c>
      <c r="C53" s="66" t="s">
        <v>68</v>
      </c>
      <c r="D53" s="14"/>
      <c r="E53" s="20" t="s">
        <v>7</v>
      </c>
      <c r="F53" s="67">
        <v>6</v>
      </c>
      <c r="G53" s="50"/>
      <c r="H53" s="18">
        <f t="shared" si="0"/>
        <v>0</v>
      </c>
      <c r="I53" s="48"/>
      <c r="J53" s="18">
        <f t="shared" si="1"/>
        <v>0</v>
      </c>
    </row>
    <row r="54" spans="1:10">
      <c r="A54" s="1">
        <v>47</v>
      </c>
      <c r="B54" s="66">
        <v>5042075</v>
      </c>
      <c r="C54" s="66" t="s">
        <v>69</v>
      </c>
      <c r="D54" s="14"/>
      <c r="E54" s="20" t="s">
        <v>7</v>
      </c>
      <c r="F54" s="67">
        <v>2</v>
      </c>
      <c r="G54" s="50"/>
      <c r="H54" s="18">
        <f t="shared" si="0"/>
        <v>0</v>
      </c>
      <c r="I54" s="48"/>
      <c r="J54" s="18">
        <f t="shared" si="1"/>
        <v>0</v>
      </c>
    </row>
    <row r="55" spans="1:10">
      <c r="A55" s="1">
        <v>48</v>
      </c>
      <c r="B55" s="66">
        <v>5026878</v>
      </c>
      <c r="C55" s="66" t="s">
        <v>70</v>
      </c>
      <c r="D55" s="14"/>
      <c r="E55" s="20" t="s">
        <v>7</v>
      </c>
      <c r="F55" s="67">
        <v>2</v>
      </c>
      <c r="G55" s="50"/>
      <c r="H55" s="18">
        <f t="shared" si="0"/>
        <v>0</v>
      </c>
      <c r="I55" s="48"/>
      <c r="J55" s="18">
        <f t="shared" si="1"/>
        <v>0</v>
      </c>
    </row>
    <row r="56" spans="1:10">
      <c r="A56" s="1">
        <v>49</v>
      </c>
      <c r="B56" s="66">
        <v>5012403</v>
      </c>
      <c r="C56" s="66" t="s">
        <v>71</v>
      </c>
      <c r="D56" s="14"/>
      <c r="E56" s="20" t="s">
        <v>7</v>
      </c>
      <c r="F56" s="67">
        <v>4</v>
      </c>
      <c r="G56" s="50"/>
      <c r="H56" s="18">
        <f t="shared" si="0"/>
        <v>0</v>
      </c>
      <c r="I56" s="48"/>
      <c r="J56" s="18">
        <f t="shared" si="1"/>
        <v>0</v>
      </c>
    </row>
    <row r="57" spans="1:10">
      <c r="A57" s="1">
        <v>50</v>
      </c>
      <c r="B57" s="66">
        <v>5011458</v>
      </c>
      <c r="C57" s="66" t="s">
        <v>72</v>
      </c>
      <c r="D57" s="14"/>
      <c r="E57" s="20" t="s">
        <v>7</v>
      </c>
      <c r="F57" s="67">
        <v>2</v>
      </c>
      <c r="G57" s="50"/>
      <c r="H57" s="18">
        <f t="shared" si="0"/>
        <v>0</v>
      </c>
      <c r="I57" s="48"/>
      <c r="J57" s="18">
        <f t="shared" si="1"/>
        <v>0</v>
      </c>
    </row>
    <row r="58" spans="1:10">
      <c r="A58" s="1">
        <v>51</v>
      </c>
      <c r="B58" s="66">
        <v>5012406</v>
      </c>
      <c r="C58" s="66" t="s">
        <v>73</v>
      </c>
      <c r="D58" s="14"/>
      <c r="E58" s="20" t="s">
        <v>7</v>
      </c>
      <c r="F58" s="67">
        <v>10</v>
      </c>
      <c r="G58" s="50"/>
      <c r="H58" s="18">
        <f t="shared" si="0"/>
        <v>0</v>
      </c>
      <c r="I58" s="48"/>
      <c r="J58" s="18">
        <f t="shared" si="1"/>
        <v>0</v>
      </c>
    </row>
    <row r="59" spans="1:10">
      <c r="A59" s="1">
        <v>52</v>
      </c>
      <c r="B59" s="66">
        <v>5009290</v>
      </c>
      <c r="C59" s="66" t="s">
        <v>74</v>
      </c>
      <c r="D59" s="14"/>
      <c r="E59" s="20" t="s">
        <v>7</v>
      </c>
      <c r="F59" s="67">
        <v>4</v>
      </c>
      <c r="G59" s="50"/>
      <c r="H59" s="18">
        <f t="shared" si="0"/>
        <v>0</v>
      </c>
      <c r="I59" s="48"/>
      <c r="J59" s="18">
        <f t="shared" si="1"/>
        <v>0</v>
      </c>
    </row>
    <row r="60" spans="1:10">
      <c r="A60" s="1">
        <v>53</v>
      </c>
      <c r="B60" s="66">
        <v>5013500</v>
      </c>
      <c r="C60" s="66" t="s">
        <v>75</v>
      </c>
      <c r="D60" s="14"/>
      <c r="E60" s="20" t="s">
        <v>7</v>
      </c>
      <c r="F60" s="67">
        <v>10</v>
      </c>
      <c r="G60" s="50"/>
      <c r="H60" s="18">
        <f t="shared" si="0"/>
        <v>0</v>
      </c>
      <c r="I60" s="48"/>
      <c r="J60" s="18">
        <f t="shared" si="1"/>
        <v>0</v>
      </c>
    </row>
    <row r="61" spans="1:10">
      <c r="A61" s="1">
        <v>54</v>
      </c>
      <c r="B61" s="66">
        <v>5008869</v>
      </c>
      <c r="C61" s="66" t="s">
        <v>76</v>
      </c>
      <c r="D61" s="14"/>
      <c r="E61" s="20" t="s">
        <v>7</v>
      </c>
      <c r="F61" s="67">
        <v>2</v>
      </c>
      <c r="G61" s="50"/>
      <c r="H61" s="18">
        <f t="shared" si="0"/>
        <v>0</v>
      </c>
      <c r="I61" s="48"/>
      <c r="J61" s="18">
        <f t="shared" si="1"/>
        <v>0</v>
      </c>
    </row>
    <row r="62" spans="1:10">
      <c r="A62" s="1">
        <v>55</v>
      </c>
      <c r="B62" s="66">
        <v>5013504</v>
      </c>
      <c r="C62" s="66" t="s">
        <v>77</v>
      </c>
      <c r="D62" s="14"/>
      <c r="E62" s="20" t="s">
        <v>7</v>
      </c>
      <c r="F62" s="67">
        <v>2</v>
      </c>
      <c r="G62" s="50"/>
      <c r="H62" s="18">
        <f t="shared" si="0"/>
        <v>0</v>
      </c>
      <c r="I62" s="48"/>
      <c r="J62" s="18">
        <f t="shared" si="1"/>
        <v>0</v>
      </c>
    </row>
    <row r="63" spans="1:10">
      <c r="A63" s="1">
        <v>56</v>
      </c>
      <c r="B63" s="66">
        <v>5017674</v>
      </c>
      <c r="C63" s="66" t="s">
        <v>78</v>
      </c>
      <c r="D63" s="14"/>
      <c r="E63" s="20" t="s">
        <v>7</v>
      </c>
      <c r="F63" s="67">
        <v>10</v>
      </c>
      <c r="G63" s="50"/>
      <c r="H63" s="18">
        <f t="shared" si="0"/>
        <v>0</v>
      </c>
      <c r="I63" s="48"/>
      <c r="J63" s="18">
        <f t="shared" si="1"/>
        <v>0</v>
      </c>
    </row>
    <row r="64" spans="1:10">
      <c r="A64" s="1">
        <v>57</v>
      </c>
      <c r="B64" s="66">
        <v>5012773</v>
      </c>
      <c r="C64" s="66" t="s">
        <v>79</v>
      </c>
      <c r="D64" s="14"/>
      <c r="E64" s="20" t="s">
        <v>7</v>
      </c>
      <c r="F64" s="67">
        <v>2</v>
      </c>
      <c r="G64" s="50"/>
      <c r="H64" s="18">
        <f t="shared" si="0"/>
        <v>0</v>
      </c>
      <c r="I64" s="48"/>
      <c r="J64" s="18">
        <f t="shared" si="1"/>
        <v>0</v>
      </c>
    </row>
    <row r="65" spans="1:10">
      <c r="A65" s="1">
        <v>58</v>
      </c>
      <c r="B65" s="66">
        <v>5011631</v>
      </c>
      <c r="C65" s="66" t="s">
        <v>80</v>
      </c>
      <c r="D65" s="14"/>
      <c r="E65" s="20" t="s">
        <v>7</v>
      </c>
      <c r="F65" s="67">
        <v>2</v>
      </c>
      <c r="G65" s="50"/>
      <c r="H65" s="18">
        <f t="shared" si="0"/>
        <v>0</v>
      </c>
      <c r="I65" s="48"/>
      <c r="J65" s="18">
        <f t="shared" si="1"/>
        <v>0</v>
      </c>
    </row>
    <row r="66" spans="1:10">
      <c r="A66" s="1">
        <v>59</v>
      </c>
      <c r="B66" s="66">
        <v>5017607</v>
      </c>
      <c r="C66" s="66" t="s">
        <v>81</v>
      </c>
      <c r="D66" s="14"/>
      <c r="E66" s="20" t="s">
        <v>7</v>
      </c>
      <c r="F66" s="67">
        <v>2</v>
      </c>
      <c r="G66" s="50"/>
      <c r="H66" s="18">
        <f t="shared" si="0"/>
        <v>0</v>
      </c>
      <c r="I66" s="48"/>
      <c r="J66" s="18">
        <f t="shared" si="1"/>
        <v>0</v>
      </c>
    </row>
    <row r="67" spans="1:10">
      <c r="A67" s="1">
        <v>60</v>
      </c>
      <c r="B67" s="66">
        <v>5027993</v>
      </c>
      <c r="C67" s="66" t="s">
        <v>82</v>
      </c>
      <c r="D67" s="14"/>
      <c r="E67" s="20" t="s">
        <v>7</v>
      </c>
      <c r="F67" s="67">
        <v>2</v>
      </c>
      <c r="G67" s="50"/>
      <c r="H67" s="18">
        <f t="shared" si="0"/>
        <v>0</v>
      </c>
      <c r="I67" s="48"/>
      <c r="J67" s="18">
        <f t="shared" si="1"/>
        <v>0</v>
      </c>
    </row>
    <row r="68" spans="1:10">
      <c r="A68" s="1">
        <v>61</v>
      </c>
      <c r="B68" s="66">
        <v>5027992</v>
      </c>
      <c r="C68" s="66" t="s">
        <v>83</v>
      </c>
      <c r="D68" s="14"/>
      <c r="E68" s="20" t="s">
        <v>7</v>
      </c>
      <c r="F68" s="67">
        <v>2</v>
      </c>
      <c r="G68" s="50"/>
      <c r="H68" s="18">
        <f t="shared" si="0"/>
        <v>0</v>
      </c>
      <c r="I68" s="48"/>
      <c r="J68" s="18">
        <f t="shared" si="1"/>
        <v>0</v>
      </c>
    </row>
    <row r="69" spans="1:10">
      <c r="A69" s="1">
        <v>62</v>
      </c>
      <c r="B69" s="66">
        <v>5036105</v>
      </c>
      <c r="C69" s="66" t="s">
        <v>84</v>
      </c>
      <c r="D69" s="14"/>
      <c r="E69" s="20" t="s">
        <v>7</v>
      </c>
      <c r="F69" s="67">
        <v>2</v>
      </c>
      <c r="G69" s="50"/>
      <c r="H69" s="18">
        <f t="shared" si="0"/>
        <v>0</v>
      </c>
      <c r="I69" s="48"/>
      <c r="J69" s="18">
        <f t="shared" si="1"/>
        <v>0</v>
      </c>
    </row>
    <row r="70" spans="1:10">
      <c r="A70" s="15"/>
      <c r="B70" s="15"/>
      <c r="C70" s="15"/>
      <c r="D70" s="15"/>
      <c r="E70" s="16"/>
      <c r="F70" s="15"/>
      <c r="G70" s="17"/>
      <c r="H70" s="47">
        <f>SUM(H8:H69)</f>
        <v>0</v>
      </c>
      <c r="I70" s="17"/>
      <c r="J70" s="47">
        <f>SUM(J8:J69)</f>
        <v>0</v>
      </c>
    </row>
    <row r="72" spans="1:10">
      <c r="A72" s="65" t="s">
        <v>13</v>
      </c>
      <c r="B72" s="65"/>
      <c r="C72" s="65"/>
    </row>
    <row r="73" spans="1:10">
      <c r="A73" s="97" t="s">
        <v>19</v>
      </c>
      <c r="B73" s="97"/>
      <c r="C73" s="97"/>
    </row>
    <row r="74" spans="1:10" s="3" customFormat="1" ht="30" customHeight="1">
      <c r="A74" s="92" t="s">
        <v>696</v>
      </c>
      <c r="B74" s="92"/>
      <c r="C74" s="92"/>
      <c r="D74" s="92"/>
      <c r="E74" s="92"/>
      <c r="F74" s="92"/>
      <c r="G74" s="92"/>
      <c r="I74" s="72"/>
    </row>
    <row r="75" spans="1:10">
      <c r="A75" s="15" t="s">
        <v>18</v>
      </c>
      <c r="B75" s="15"/>
    </row>
    <row r="76" spans="1:10">
      <c r="A76" s="15" t="s">
        <v>20</v>
      </c>
    </row>
    <row r="77" spans="1:10">
      <c r="A77" s="15" t="s">
        <v>697</v>
      </c>
    </row>
    <row r="78" spans="1:10">
      <c r="A78" s="15" t="s">
        <v>698</v>
      </c>
    </row>
  </sheetData>
  <sheetProtection algorithmName="SHA-512" hashValue="55raF646PLDYY8OxsCIqu5gOAdsps0CicfBDe+gPgtGPYejqBCQ5hajp4iJOuqleONINWzzdc4tUWs+3gSZ1IA==" saltValue="qG7mAn/ctVHhQ0iBQsneAg==" spinCount="100000" sheet="1" objects="1" scenarios="1"/>
  <mergeCells count="6">
    <mergeCell ref="A74:G74"/>
    <mergeCell ref="A1:C1"/>
    <mergeCell ref="A2:C2"/>
    <mergeCell ref="A4:B4"/>
    <mergeCell ref="A7:C7"/>
    <mergeCell ref="A73:C73"/>
  </mergeCells>
  <conditionalFormatting sqref="D8:D69">
    <cfRule type="duplicateValues" dxfId="46" priority="109"/>
  </conditionalFormatting>
  <conditionalFormatting sqref="A8:A69">
    <cfRule type="duplicateValues" dxfId="45" priority="110"/>
  </conditionalFormatting>
  <conditionalFormatting sqref="B8:B54">
    <cfRule type="duplicateValues" dxfId="44" priority="2"/>
  </conditionalFormatting>
  <conditionalFormatting sqref="B55">
    <cfRule type="duplicateValues" dxfId="43" priority="1"/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D1BA2-BFA9-40E3-B433-DA0D8A60F719}">
  <dimension ref="A1:J69"/>
  <sheetViews>
    <sheetView zoomScale="85" zoomScaleNormal="85" workbookViewId="0">
      <pane ySplit="6" topLeftCell="A7" activePane="bottomLeft" state="frozen"/>
      <selection activeCell="I8" sqref="I8:I69"/>
      <selection pane="bottomLeft" activeCell="C21" sqref="C21"/>
    </sheetView>
  </sheetViews>
  <sheetFormatPr defaultColWidth="9.140625" defaultRowHeight="15"/>
  <cols>
    <col min="1" max="1" width="7" style="2" bestFit="1" customWidth="1"/>
    <col min="2" max="2" width="10.5703125" style="2" bestFit="1" customWidth="1"/>
    <col min="3" max="3" width="52" style="2" customWidth="1"/>
    <col min="4" max="4" width="44.7109375" style="2" bestFit="1" customWidth="1"/>
    <col min="5" max="5" width="8.140625" style="3" bestFit="1" customWidth="1"/>
    <col min="6" max="6" width="8.42578125" style="2" bestFit="1" customWidth="1"/>
    <col min="7" max="7" width="10" style="2" bestFit="1" customWidth="1"/>
    <col min="8" max="8" width="10.5703125" style="2" bestFit="1" customWidth="1"/>
    <col min="9" max="9" width="9" style="2" bestFit="1" customWidth="1"/>
    <col min="10" max="10" width="10.5703125" style="2" bestFit="1" customWidth="1"/>
    <col min="11" max="16384" width="9.140625" style="2"/>
  </cols>
  <sheetData>
    <row r="1" spans="1:10">
      <c r="A1" s="93" t="s">
        <v>9</v>
      </c>
      <c r="B1" s="93"/>
      <c r="C1" s="93"/>
    </row>
    <row r="2" spans="1:10">
      <c r="A2" s="93" t="s">
        <v>127</v>
      </c>
      <c r="B2" s="93"/>
      <c r="C2" s="93"/>
    </row>
    <row r="4" spans="1:10">
      <c r="A4" s="94" t="s">
        <v>10</v>
      </c>
      <c r="B4" s="94"/>
      <c r="C4" s="21"/>
    </row>
    <row r="6" spans="1:10" ht="39">
      <c r="A6" s="4" t="s">
        <v>0</v>
      </c>
      <c r="B6" s="4" t="s">
        <v>8</v>
      </c>
      <c r="C6" s="4" t="s">
        <v>11</v>
      </c>
      <c r="D6" s="6" t="s">
        <v>15</v>
      </c>
      <c r="E6" s="5" t="s">
        <v>1</v>
      </c>
      <c r="F6" s="7" t="s">
        <v>2</v>
      </c>
      <c r="G6" s="8" t="s">
        <v>3</v>
      </c>
      <c r="H6" s="9" t="s">
        <v>4</v>
      </c>
      <c r="I6" s="9" t="s">
        <v>5</v>
      </c>
      <c r="J6" s="9" t="s">
        <v>6</v>
      </c>
    </row>
    <row r="7" spans="1:10">
      <c r="A7" s="95" t="s">
        <v>128</v>
      </c>
      <c r="B7" s="96"/>
      <c r="C7" s="96"/>
      <c r="D7" s="10"/>
      <c r="E7" s="10"/>
      <c r="F7" s="11"/>
      <c r="G7" s="12"/>
      <c r="H7" s="13"/>
      <c r="I7" s="13"/>
      <c r="J7" s="13"/>
    </row>
    <row r="8" spans="1:10">
      <c r="A8" s="1">
        <v>1</v>
      </c>
      <c r="B8" s="66">
        <v>5027228</v>
      </c>
      <c r="C8" s="66" t="s">
        <v>107</v>
      </c>
      <c r="D8" s="14"/>
      <c r="E8" s="20" t="s">
        <v>7</v>
      </c>
      <c r="F8" s="67">
        <v>6</v>
      </c>
      <c r="G8" s="49"/>
      <c r="H8" s="18">
        <f t="shared" ref="H8:H27" si="0">F8*G8</f>
        <v>0</v>
      </c>
      <c r="I8" s="48"/>
      <c r="J8" s="18">
        <f>H8+I8*H8</f>
        <v>0</v>
      </c>
    </row>
    <row r="9" spans="1:10">
      <c r="A9" s="1">
        <v>2</v>
      </c>
      <c r="B9" s="66">
        <v>5018668</v>
      </c>
      <c r="C9" s="66" t="s">
        <v>108</v>
      </c>
      <c r="D9" s="14"/>
      <c r="E9" s="20" t="s">
        <v>7</v>
      </c>
      <c r="F9" s="67">
        <v>6</v>
      </c>
      <c r="G9" s="49"/>
      <c r="H9" s="18">
        <f t="shared" si="0"/>
        <v>0</v>
      </c>
      <c r="I9" s="48"/>
      <c r="J9" s="18">
        <f t="shared" ref="J9:J27" si="1">H9+I9*H9</f>
        <v>0</v>
      </c>
    </row>
    <row r="10" spans="1:10">
      <c r="A10" s="1">
        <v>3</v>
      </c>
      <c r="B10" s="66">
        <v>5027229</v>
      </c>
      <c r="C10" s="66" t="s">
        <v>109</v>
      </c>
      <c r="D10" s="14"/>
      <c r="E10" s="20" t="s">
        <v>7</v>
      </c>
      <c r="F10" s="67">
        <v>6</v>
      </c>
      <c r="G10" s="49"/>
      <c r="H10" s="18">
        <f t="shared" si="0"/>
        <v>0</v>
      </c>
      <c r="I10" s="48"/>
      <c r="J10" s="18">
        <f t="shared" si="1"/>
        <v>0</v>
      </c>
    </row>
    <row r="11" spans="1:10">
      <c r="A11" s="1">
        <v>4</v>
      </c>
      <c r="B11" s="66">
        <v>5027952</v>
      </c>
      <c r="C11" s="66" t="s">
        <v>110</v>
      </c>
      <c r="D11" s="14"/>
      <c r="E11" s="20" t="s">
        <v>7</v>
      </c>
      <c r="F11" s="67">
        <v>2</v>
      </c>
      <c r="G11" s="49"/>
      <c r="H11" s="18">
        <f t="shared" si="0"/>
        <v>0</v>
      </c>
      <c r="I11" s="48"/>
      <c r="J11" s="18">
        <f t="shared" si="1"/>
        <v>0</v>
      </c>
    </row>
    <row r="12" spans="1:10">
      <c r="A12" s="1">
        <v>5</v>
      </c>
      <c r="B12" s="66">
        <v>5027989</v>
      </c>
      <c r="C12" s="66" t="s">
        <v>111</v>
      </c>
      <c r="D12" s="14"/>
      <c r="E12" s="20" t="s">
        <v>7</v>
      </c>
      <c r="F12" s="67">
        <v>4</v>
      </c>
      <c r="G12" s="49"/>
      <c r="H12" s="18">
        <f t="shared" si="0"/>
        <v>0</v>
      </c>
      <c r="I12" s="48"/>
      <c r="J12" s="18">
        <f t="shared" si="1"/>
        <v>0</v>
      </c>
    </row>
    <row r="13" spans="1:10">
      <c r="A13" s="1">
        <v>6</v>
      </c>
      <c r="B13" s="66">
        <v>5038486</v>
      </c>
      <c r="C13" s="66" t="s">
        <v>112</v>
      </c>
      <c r="D13" s="14"/>
      <c r="E13" s="20" t="s">
        <v>7</v>
      </c>
      <c r="F13" s="67">
        <v>6</v>
      </c>
      <c r="G13" s="49"/>
      <c r="H13" s="18">
        <f t="shared" si="0"/>
        <v>0</v>
      </c>
      <c r="I13" s="48"/>
      <c r="J13" s="18">
        <f t="shared" si="1"/>
        <v>0</v>
      </c>
    </row>
    <row r="14" spans="1:10">
      <c r="A14" s="1">
        <v>7</v>
      </c>
      <c r="B14" s="66">
        <v>5038487</v>
      </c>
      <c r="C14" s="66" t="s">
        <v>113</v>
      </c>
      <c r="D14" s="14"/>
      <c r="E14" s="20" t="s">
        <v>7</v>
      </c>
      <c r="F14" s="67">
        <v>8</v>
      </c>
      <c r="G14" s="49"/>
      <c r="H14" s="18">
        <f t="shared" si="0"/>
        <v>0</v>
      </c>
      <c r="I14" s="48"/>
      <c r="J14" s="18">
        <f t="shared" si="1"/>
        <v>0</v>
      </c>
    </row>
    <row r="15" spans="1:10">
      <c r="A15" s="1">
        <v>8</v>
      </c>
      <c r="B15" s="66">
        <v>5037197</v>
      </c>
      <c r="C15" s="66" t="s">
        <v>114</v>
      </c>
      <c r="D15" s="14"/>
      <c r="E15" s="20" t="s">
        <v>7</v>
      </c>
      <c r="F15" s="67">
        <v>8</v>
      </c>
      <c r="G15" s="49"/>
      <c r="H15" s="18">
        <f t="shared" si="0"/>
        <v>0</v>
      </c>
      <c r="I15" s="48"/>
      <c r="J15" s="18">
        <f t="shared" si="1"/>
        <v>0</v>
      </c>
    </row>
    <row r="16" spans="1:10">
      <c r="A16" s="1">
        <v>9</v>
      </c>
      <c r="B16" s="66">
        <v>5019125</v>
      </c>
      <c r="C16" s="66" t="s">
        <v>115</v>
      </c>
      <c r="D16" s="14"/>
      <c r="E16" s="20" t="s">
        <v>7</v>
      </c>
      <c r="F16" s="67">
        <v>6</v>
      </c>
      <c r="G16" s="49"/>
      <c r="H16" s="18">
        <f t="shared" si="0"/>
        <v>0</v>
      </c>
      <c r="I16" s="48"/>
      <c r="J16" s="18">
        <f t="shared" si="1"/>
        <v>0</v>
      </c>
    </row>
    <row r="17" spans="1:10">
      <c r="A17" s="1">
        <v>10</v>
      </c>
      <c r="B17" s="66">
        <v>5018468</v>
      </c>
      <c r="C17" s="66" t="s">
        <v>116</v>
      </c>
      <c r="D17" s="14"/>
      <c r="E17" s="20" t="s">
        <v>7</v>
      </c>
      <c r="F17" s="67">
        <v>4</v>
      </c>
      <c r="G17" s="49"/>
      <c r="H17" s="18">
        <f t="shared" si="0"/>
        <v>0</v>
      </c>
      <c r="I17" s="48"/>
      <c r="J17" s="18">
        <f t="shared" si="1"/>
        <v>0</v>
      </c>
    </row>
    <row r="18" spans="1:10">
      <c r="A18" s="1">
        <v>11</v>
      </c>
      <c r="B18" s="66">
        <v>5041086</v>
      </c>
      <c r="C18" s="66" t="s">
        <v>117</v>
      </c>
      <c r="D18" s="14"/>
      <c r="E18" s="20" t="s">
        <v>7</v>
      </c>
      <c r="F18" s="67">
        <v>12</v>
      </c>
      <c r="G18" s="49"/>
      <c r="H18" s="18">
        <f t="shared" si="0"/>
        <v>0</v>
      </c>
      <c r="I18" s="48"/>
      <c r="J18" s="18">
        <f t="shared" si="1"/>
        <v>0</v>
      </c>
    </row>
    <row r="19" spans="1:10">
      <c r="A19" s="1">
        <v>12</v>
      </c>
      <c r="B19" s="66">
        <v>5010587</v>
      </c>
      <c r="C19" s="66" t="s">
        <v>118</v>
      </c>
      <c r="D19" s="14"/>
      <c r="E19" s="20" t="s">
        <v>7</v>
      </c>
      <c r="F19" s="67">
        <v>426</v>
      </c>
      <c r="G19" s="49"/>
      <c r="H19" s="18">
        <f t="shared" si="0"/>
        <v>0</v>
      </c>
      <c r="I19" s="48"/>
      <c r="J19" s="18">
        <f t="shared" si="1"/>
        <v>0</v>
      </c>
    </row>
    <row r="20" spans="1:10">
      <c r="A20" s="1">
        <v>13</v>
      </c>
      <c r="B20" s="66">
        <v>5010588</v>
      </c>
      <c r="C20" s="66" t="s">
        <v>119</v>
      </c>
      <c r="D20" s="14"/>
      <c r="E20" s="20" t="s">
        <v>7</v>
      </c>
      <c r="F20" s="67">
        <v>6</v>
      </c>
      <c r="G20" s="49"/>
      <c r="H20" s="18">
        <f t="shared" si="0"/>
        <v>0</v>
      </c>
      <c r="I20" s="48"/>
      <c r="J20" s="18">
        <f t="shared" si="1"/>
        <v>0</v>
      </c>
    </row>
    <row r="21" spans="1:10">
      <c r="A21" s="1">
        <v>14</v>
      </c>
      <c r="B21" s="66">
        <v>5010589</v>
      </c>
      <c r="C21" s="66" t="s">
        <v>120</v>
      </c>
      <c r="D21" s="14"/>
      <c r="E21" s="20" t="s">
        <v>7</v>
      </c>
      <c r="F21" s="67">
        <v>10</v>
      </c>
      <c r="G21" s="49"/>
      <c r="H21" s="18">
        <f t="shared" si="0"/>
        <v>0</v>
      </c>
      <c r="I21" s="48"/>
      <c r="J21" s="18">
        <f t="shared" si="1"/>
        <v>0</v>
      </c>
    </row>
    <row r="22" spans="1:10">
      <c r="A22" s="1">
        <v>15</v>
      </c>
      <c r="B22" s="66">
        <v>5040115</v>
      </c>
      <c r="C22" s="66" t="s">
        <v>121</v>
      </c>
      <c r="D22" s="14"/>
      <c r="E22" s="20" t="s">
        <v>7</v>
      </c>
      <c r="F22" s="67">
        <v>6</v>
      </c>
      <c r="G22" s="49"/>
      <c r="H22" s="18">
        <f t="shared" si="0"/>
        <v>0</v>
      </c>
      <c r="I22" s="48"/>
      <c r="J22" s="18">
        <f t="shared" si="1"/>
        <v>0</v>
      </c>
    </row>
    <row r="23" spans="1:10">
      <c r="A23" s="1">
        <v>16</v>
      </c>
      <c r="B23" s="66">
        <v>5041675</v>
      </c>
      <c r="C23" s="66" t="s">
        <v>122</v>
      </c>
      <c r="D23" s="14"/>
      <c r="E23" s="20" t="s">
        <v>7</v>
      </c>
      <c r="F23" s="67">
        <v>6</v>
      </c>
      <c r="G23" s="49"/>
      <c r="H23" s="18">
        <f t="shared" si="0"/>
        <v>0</v>
      </c>
      <c r="I23" s="48"/>
      <c r="J23" s="18">
        <f t="shared" si="1"/>
        <v>0</v>
      </c>
    </row>
    <row r="24" spans="1:10">
      <c r="A24" s="1">
        <v>17</v>
      </c>
      <c r="B24" s="66">
        <v>5017344</v>
      </c>
      <c r="C24" s="66" t="s">
        <v>123</v>
      </c>
      <c r="D24" s="14"/>
      <c r="E24" s="20" t="s">
        <v>7</v>
      </c>
      <c r="F24" s="67">
        <v>10</v>
      </c>
      <c r="G24" s="49"/>
      <c r="H24" s="18">
        <f t="shared" si="0"/>
        <v>0</v>
      </c>
      <c r="I24" s="48"/>
      <c r="J24" s="18">
        <f t="shared" si="1"/>
        <v>0</v>
      </c>
    </row>
    <row r="25" spans="1:10">
      <c r="A25" s="1">
        <v>18</v>
      </c>
      <c r="B25" s="66">
        <v>5051334</v>
      </c>
      <c r="C25" s="66" t="s">
        <v>124</v>
      </c>
      <c r="D25" s="14"/>
      <c r="E25" s="20" t="s">
        <v>7</v>
      </c>
      <c r="F25" s="67">
        <v>4</v>
      </c>
      <c r="G25" s="49"/>
      <c r="H25" s="18">
        <f t="shared" si="0"/>
        <v>0</v>
      </c>
      <c r="I25" s="48"/>
      <c r="J25" s="18">
        <f t="shared" si="1"/>
        <v>0</v>
      </c>
    </row>
    <row r="26" spans="1:10">
      <c r="A26" s="1">
        <v>19</v>
      </c>
      <c r="B26" s="66">
        <v>5017348</v>
      </c>
      <c r="C26" s="66" t="s">
        <v>125</v>
      </c>
      <c r="D26" s="14"/>
      <c r="E26" s="20" t="s">
        <v>7</v>
      </c>
      <c r="F26" s="67">
        <v>4</v>
      </c>
      <c r="G26" s="49"/>
      <c r="H26" s="18">
        <f t="shared" si="0"/>
        <v>0</v>
      </c>
      <c r="I26" s="48"/>
      <c r="J26" s="18">
        <f t="shared" si="1"/>
        <v>0</v>
      </c>
    </row>
    <row r="27" spans="1:10">
      <c r="A27" s="1">
        <v>20</v>
      </c>
      <c r="B27" s="66">
        <v>5017343</v>
      </c>
      <c r="C27" s="66" t="s">
        <v>126</v>
      </c>
      <c r="D27" s="14"/>
      <c r="E27" s="20" t="s">
        <v>7</v>
      </c>
      <c r="F27" s="67">
        <v>4</v>
      </c>
      <c r="G27" s="49"/>
      <c r="H27" s="18">
        <f t="shared" si="0"/>
        <v>0</v>
      </c>
      <c r="I27" s="48"/>
      <c r="J27" s="18">
        <f t="shared" si="1"/>
        <v>0</v>
      </c>
    </row>
    <row r="28" spans="1:10">
      <c r="A28" s="15"/>
      <c r="B28" s="15"/>
      <c r="C28" s="15"/>
      <c r="D28" s="15"/>
      <c r="E28" s="16"/>
      <c r="F28" s="15"/>
      <c r="G28" s="17" t="s">
        <v>12</v>
      </c>
      <c r="H28" s="47">
        <f>SUM(H8:H27)</f>
        <v>0</v>
      </c>
      <c r="I28" s="17" t="s">
        <v>12</v>
      </c>
      <c r="J28" s="47">
        <f>SUM(J8:J27)</f>
        <v>0</v>
      </c>
    </row>
    <row r="29" spans="1:10">
      <c r="G29" s="73"/>
      <c r="I29" s="74"/>
    </row>
    <row r="30" spans="1:10">
      <c r="A30" s="65" t="s">
        <v>13</v>
      </c>
      <c r="B30" s="65"/>
      <c r="C30" s="65"/>
      <c r="G30" s="73"/>
      <c r="I30" s="74"/>
    </row>
    <row r="31" spans="1:10">
      <c r="A31" s="97" t="s">
        <v>19</v>
      </c>
      <c r="B31" s="97"/>
      <c r="C31" s="97"/>
      <c r="G31" s="73"/>
      <c r="I31" s="74"/>
    </row>
    <row r="32" spans="1:10" s="3" customFormat="1" ht="30" customHeight="1">
      <c r="A32" s="92" t="s">
        <v>696</v>
      </c>
      <c r="B32" s="92"/>
      <c r="C32" s="92"/>
      <c r="D32" s="92"/>
      <c r="E32" s="92"/>
      <c r="F32" s="92"/>
      <c r="G32" s="92"/>
      <c r="I32" s="75"/>
    </row>
    <row r="33" spans="1:9">
      <c r="A33" s="15" t="s">
        <v>18</v>
      </c>
      <c r="B33" s="15"/>
      <c r="G33" s="73"/>
      <c r="I33" s="74"/>
    </row>
    <row r="34" spans="1:9">
      <c r="A34" s="15" t="s">
        <v>20</v>
      </c>
      <c r="G34" s="73"/>
      <c r="I34" s="74"/>
    </row>
    <row r="35" spans="1:9">
      <c r="A35" s="15" t="s">
        <v>697</v>
      </c>
    </row>
    <row r="36" spans="1:9">
      <c r="A36" s="15" t="s">
        <v>698</v>
      </c>
    </row>
    <row r="37" spans="1:9">
      <c r="G37" s="73"/>
      <c r="I37" s="74"/>
    </row>
    <row r="38" spans="1:9">
      <c r="G38" s="73"/>
      <c r="I38" s="74"/>
    </row>
    <row r="39" spans="1:9">
      <c r="G39" s="73"/>
      <c r="I39" s="74"/>
    </row>
    <row r="40" spans="1:9">
      <c r="G40" s="73"/>
      <c r="I40" s="74"/>
    </row>
    <row r="41" spans="1:9">
      <c r="G41" s="73"/>
      <c r="I41" s="74"/>
    </row>
    <row r="42" spans="1:9">
      <c r="G42" s="73"/>
      <c r="I42" s="74"/>
    </row>
    <row r="43" spans="1:9">
      <c r="G43" s="73"/>
      <c r="I43" s="74"/>
    </row>
    <row r="44" spans="1:9">
      <c r="G44" s="73"/>
      <c r="I44" s="74"/>
    </row>
    <row r="45" spans="1:9">
      <c r="G45" s="73"/>
      <c r="I45" s="74"/>
    </row>
    <row r="46" spans="1:9">
      <c r="G46" s="73"/>
      <c r="I46" s="74"/>
    </row>
    <row r="47" spans="1:9">
      <c r="G47" s="73"/>
      <c r="I47" s="74"/>
    </row>
    <row r="48" spans="1:9">
      <c r="G48" s="73"/>
      <c r="I48" s="74"/>
    </row>
    <row r="49" spans="7:9">
      <c r="G49" s="73"/>
      <c r="I49" s="74"/>
    </row>
    <row r="50" spans="7:9">
      <c r="G50" s="73"/>
      <c r="I50" s="74"/>
    </row>
    <row r="51" spans="7:9">
      <c r="G51" s="73"/>
      <c r="I51" s="74"/>
    </row>
    <row r="52" spans="7:9">
      <c r="G52" s="73"/>
      <c r="I52" s="74"/>
    </row>
    <row r="53" spans="7:9">
      <c r="G53" s="73"/>
      <c r="I53" s="74"/>
    </row>
    <row r="54" spans="7:9">
      <c r="G54" s="73"/>
      <c r="I54" s="74"/>
    </row>
    <row r="55" spans="7:9">
      <c r="G55" s="73"/>
      <c r="I55" s="74"/>
    </row>
    <row r="56" spans="7:9">
      <c r="G56" s="73"/>
      <c r="I56" s="74"/>
    </row>
    <row r="57" spans="7:9">
      <c r="G57" s="73"/>
      <c r="I57" s="74"/>
    </row>
    <row r="58" spans="7:9">
      <c r="G58" s="73"/>
      <c r="I58" s="74"/>
    </row>
    <row r="59" spans="7:9">
      <c r="G59" s="73"/>
      <c r="I59" s="74"/>
    </row>
    <row r="60" spans="7:9">
      <c r="G60" s="73"/>
      <c r="I60" s="74"/>
    </row>
    <row r="61" spans="7:9">
      <c r="G61" s="73"/>
      <c r="I61" s="74"/>
    </row>
    <row r="62" spans="7:9">
      <c r="G62" s="73"/>
      <c r="I62" s="74"/>
    </row>
    <row r="63" spans="7:9">
      <c r="G63" s="73"/>
      <c r="I63" s="74"/>
    </row>
    <row r="64" spans="7:9">
      <c r="G64" s="73"/>
      <c r="I64" s="74"/>
    </row>
    <row r="65" spans="7:9">
      <c r="G65" s="73"/>
      <c r="I65" s="74"/>
    </row>
    <row r="66" spans="7:9">
      <c r="G66" s="73"/>
      <c r="I66" s="74"/>
    </row>
    <row r="67" spans="7:9">
      <c r="G67" s="73"/>
      <c r="I67" s="74"/>
    </row>
    <row r="68" spans="7:9">
      <c r="G68" s="73"/>
      <c r="I68" s="74"/>
    </row>
    <row r="69" spans="7:9">
      <c r="G69" s="73"/>
      <c r="I69" s="74"/>
    </row>
  </sheetData>
  <sheetProtection algorithmName="SHA-512" hashValue="ZNnak8trZOiGok0/KUKAmtmmf+xoInX36mbF8a/8YEZtS7F6MloM2BLInky1SaY+XNQ8m9qVRtaCVCm7rGApqw==" saltValue="SlDWFRFhRJ/l1YqCyDGwKg==" spinCount="100000" sheet="1" objects="1" scenarios="1"/>
  <mergeCells count="6">
    <mergeCell ref="A32:G32"/>
    <mergeCell ref="A1:C1"/>
    <mergeCell ref="A2:C2"/>
    <mergeCell ref="A4:B4"/>
    <mergeCell ref="A7:C7"/>
    <mergeCell ref="A31:C31"/>
  </mergeCells>
  <conditionalFormatting sqref="B8:B13">
    <cfRule type="duplicateValues" dxfId="42" priority="6"/>
  </conditionalFormatting>
  <conditionalFormatting sqref="B14">
    <cfRule type="duplicateValues" dxfId="41" priority="5"/>
  </conditionalFormatting>
  <conditionalFormatting sqref="D8:D27">
    <cfRule type="duplicateValues" dxfId="40" priority="117"/>
  </conditionalFormatting>
  <conditionalFormatting sqref="A8:A27">
    <cfRule type="duplicateValues" dxfId="39" priority="118"/>
  </conditionalFormatting>
  <conditionalFormatting sqref="F8:F27">
    <cfRule type="cellIs" dxfId="38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9BD43-98E6-41FB-ACE9-2D20220E1F18}">
  <dimension ref="A1:J27"/>
  <sheetViews>
    <sheetView zoomScale="85" zoomScaleNormal="85" workbookViewId="0">
      <pane ySplit="6" topLeftCell="A7" activePane="bottomLeft" state="frozen"/>
      <selection activeCell="A25" sqref="A25"/>
      <selection pane="bottomLeft" activeCell="C12" sqref="C12"/>
    </sheetView>
  </sheetViews>
  <sheetFormatPr defaultColWidth="9.140625" defaultRowHeight="15"/>
  <cols>
    <col min="1" max="1" width="7" style="2" bestFit="1" customWidth="1"/>
    <col min="2" max="2" width="10.5703125" style="2" bestFit="1" customWidth="1"/>
    <col min="3" max="3" width="52" style="2" customWidth="1"/>
    <col min="4" max="4" width="44.7109375" style="2" bestFit="1" customWidth="1"/>
    <col min="5" max="5" width="8.140625" style="3" bestFit="1" customWidth="1"/>
    <col min="6" max="6" width="8.42578125" style="2" bestFit="1" customWidth="1"/>
    <col min="7" max="7" width="10" style="2" bestFit="1" customWidth="1"/>
    <col min="8" max="8" width="10.5703125" style="2" bestFit="1" customWidth="1"/>
    <col min="9" max="9" width="6.7109375" style="2" bestFit="1" customWidth="1"/>
    <col min="10" max="10" width="9.42578125" style="2" bestFit="1" customWidth="1"/>
    <col min="11" max="16384" width="9.140625" style="2"/>
  </cols>
  <sheetData>
    <row r="1" spans="1:10">
      <c r="A1" s="93" t="s">
        <v>9</v>
      </c>
      <c r="B1" s="93"/>
      <c r="C1" s="93"/>
    </row>
    <row r="2" spans="1:10">
      <c r="A2" s="93" t="s">
        <v>129</v>
      </c>
      <c r="B2" s="93"/>
      <c r="C2" s="93"/>
    </row>
    <row r="4" spans="1:10">
      <c r="A4" s="94" t="s">
        <v>10</v>
      </c>
      <c r="B4" s="94"/>
      <c r="C4" s="21"/>
    </row>
    <row r="6" spans="1:10" ht="39">
      <c r="A6" s="4" t="s">
        <v>0</v>
      </c>
      <c r="B6" s="4" t="s">
        <v>8</v>
      </c>
      <c r="C6" s="4" t="s">
        <v>11</v>
      </c>
      <c r="D6" s="6" t="s">
        <v>15</v>
      </c>
      <c r="E6" s="5" t="s">
        <v>1</v>
      </c>
      <c r="F6" s="7" t="s">
        <v>2</v>
      </c>
      <c r="G6" s="8" t="s">
        <v>3</v>
      </c>
      <c r="H6" s="9" t="s">
        <v>4</v>
      </c>
      <c r="I6" s="9" t="s">
        <v>5</v>
      </c>
      <c r="J6" s="9" t="s">
        <v>6</v>
      </c>
    </row>
    <row r="7" spans="1:10">
      <c r="A7" s="95" t="s">
        <v>130</v>
      </c>
      <c r="B7" s="96"/>
      <c r="C7" s="96"/>
      <c r="D7" s="10"/>
      <c r="E7" s="10"/>
      <c r="F7" s="11"/>
      <c r="G7" s="12"/>
      <c r="H7" s="13"/>
      <c r="I7" s="13"/>
      <c r="J7" s="13"/>
    </row>
    <row r="8" spans="1:10">
      <c r="A8" s="1">
        <v>1</v>
      </c>
      <c r="B8" s="66">
        <v>5018487</v>
      </c>
      <c r="C8" s="66" t="s">
        <v>131</v>
      </c>
      <c r="D8" s="14"/>
      <c r="E8" s="20" t="s">
        <v>7</v>
      </c>
      <c r="F8" s="67">
        <v>6</v>
      </c>
      <c r="G8" s="50"/>
      <c r="H8" s="18">
        <f t="shared" ref="H8:H17" si="0">F8*G8</f>
        <v>0</v>
      </c>
      <c r="I8" s="48"/>
      <c r="J8" s="18">
        <f>H8+I8*H8</f>
        <v>0</v>
      </c>
    </row>
    <row r="9" spans="1:10">
      <c r="A9" s="1">
        <v>2</v>
      </c>
      <c r="B9" s="66">
        <v>5018486</v>
      </c>
      <c r="C9" s="66" t="s">
        <v>132</v>
      </c>
      <c r="D9" s="14"/>
      <c r="E9" s="20" t="s">
        <v>7</v>
      </c>
      <c r="F9" s="67">
        <v>6</v>
      </c>
      <c r="G9" s="50"/>
      <c r="H9" s="18">
        <f t="shared" si="0"/>
        <v>0</v>
      </c>
      <c r="I9" s="48"/>
      <c r="J9" s="18">
        <f t="shared" ref="J9:J17" si="1">H9+I9*H9</f>
        <v>0</v>
      </c>
    </row>
    <row r="10" spans="1:10">
      <c r="A10" s="1">
        <v>3</v>
      </c>
      <c r="B10" s="66">
        <v>5026469</v>
      </c>
      <c r="C10" s="66" t="s">
        <v>133</v>
      </c>
      <c r="D10" s="14"/>
      <c r="E10" s="20" t="s">
        <v>7</v>
      </c>
      <c r="F10" s="67">
        <v>6</v>
      </c>
      <c r="G10" s="50"/>
      <c r="H10" s="18">
        <f t="shared" si="0"/>
        <v>0</v>
      </c>
      <c r="I10" s="48"/>
      <c r="J10" s="18">
        <f t="shared" si="1"/>
        <v>0</v>
      </c>
    </row>
    <row r="11" spans="1:10">
      <c r="A11" s="1">
        <v>4</v>
      </c>
      <c r="B11" s="66">
        <v>5042015</v>
      </c>
      <c r="C11" s="66" t="s">
        <v>134</v>
      </c>
      <c r="D11" s="76"/>
      <c r="E11" s="20" t="s">
        <v>7</v>
      </c>
      <c r="F11" s="67">
        <v>4</v>
      </c>
      <c r="G11" s="50"/>
      <c r="H11" s="18">
        <f t="shared" si="0"/>
        <v>0</v>
      </c>
      <c r="I11" s="48"/>
      <c r="J11" s="18">
        <f t="shared" si="1"/>
        <v>0</v>
      </c>
    </row>
    <row r="12" spans="1:10">
      <c r="A12" s="1">
        <v>5</v>
      </c>
      <c r="B12" s="66">
        <v>5042018</v>
      </c>
      <c r="C12" s="66" t="s">
        <v>135</v>
      </c>
      <c r="D12" s="76"/>
      <c r="E12" s="20" t="s">
        <v>7</v>
      </c>
      <c r="F12" s="67">
        <v>4</v>
      </c>
      <c r="G12" s="50"/>
      <c r="H12" s="18">
        <f t="shared" si="0"/>
        <v>0</v>
      </c>
      <c r="I12" s="48"/>
      <c r="J12" s="18">
        <f t="shared" si="1"/>
        <v>0</v>
      </c>
    </row>
    <row r="13" spans="1:10">
      <c r="A13" s="1">
        <v>6</v>
      </c>
      <c r="B13" s="66">
        <v>5028057</v>
      </c>
      <c r="C13" s="66" t="s">
        <v>136</v>
      </c>
      <c r="D13" s="76"/>
      <c r="E13" s="20" t="s">
        <v>7</v>
      </c>
      <c r="F13" s="67">
        <v>4</v>
      </c>
      <c r="G13" s="50"/>
      <c r="H13" s="18">
        <f t="shared" si="0"/>
        <v>0</v>
      </c>
      <c r="I13" s="48"/>
      <c r="J13" s="18">
        <f t="shared" si="1"/>
        <v>0</v>
      </c>
    </row>
    <row r="14" spans="1:10">
      <c r="A14" s="1">
        <v>7</v>
      </c>
      <c r="B14" s="66">
        <v>5042019</v>
      </c>
      <c r="C14" s="66" t="s">
        <v>137</v>
      </c>
      <c r="D14" s="76"/>
      <c r="E14" s="20" t="s">
        <v>7</v>
      </c>
      <c r="F14" s="67">
        <v>4</v>
      </c>
      <c r="G14" s="50"/>
      <c r="H14" s="18">
        <f t="shared" si="0"/>
        <v>0</v>
      </c>
      <c r="I14" s="48"/>
      <c r="J14" s="18">
        <f t="shared" si="1"/>
        <v>0</v>
      </c>
    </row>
    <row r="15" spans="1:10">
      <c r="A15" s="1">
        <v>8</v>
      </c>
      <c r="B15" s="66">
        <v>5042020</v>
      </c>
      <c r="C15" s="66" t="s">
        <v>138</v>
      </c>
      <c r="D15" s="76"/>
      <c r="E15" s="20" t="s">
        <v>7</v>
      </c>
      <c r="F15" s="67">
        <v>4</v>
      </c>
      <c r="G15" s="50"/>
      <c r="H15" s="18">
        <f t="shared" si="0"/>
        <v>0</v>
      </c>
      <c r="I15" s="48"/>
      <c r="J15" s="18">
        <f t="shared" si="1"/>
        <v>0</v>
      </c>
    </row>
    <row r="16" spans="1:10">
      <c r="A16" s="1">
        <v>9</v>
      </c>
      <c r="B16" s="66">
        <v>5042022</v>
      </c>
      <c r="C16" s="66" t="s">
        <v>139</v>
      </c>
      <c r="D16" s="76"/>
      <c r="E16" s="20" t="s">
        <v>7</v>
      </c>
      <c r="F16" s="67">
        <v>4</v>
      </c>
      <c r="G16" s="50"/>
      <c r="H16" s="18">
        <f t="shared" si="0"/>
        <v>0</v>
      </c>
      <c r="I16" s="48"/>
      <c r="J16" s="18">
        <f t="shared" si="1"/>
        <v>0</v>
      </c>
    </row>
    <row r="17" spans="1:10">
      <c r="A17" s="1">
        <v>10</v>
      </c>
      <c r="B17" s="66">
        <v>5042023</v>
      </c>
      <c r="C17" s="66" t="s">
        <v>140</v>
      </c>
      <c r="D17" s="76"/>
      <c r="E17" s="20" t="s">
        <v>7</v>
      </c>
      <c r="F17" s="67">
        <v>4</v>
      </c>
      <c r="G17" s="50"/>
      <c r="H17" s="18">
        <f t="shared" si="0"/>
        <v>0</v>
      </c>
      <c r="I17" s="48"/>
      <c r="J17" s="18">
        <f t="shared" si="1"/>
        <v>0</v>
      </c>
    </row>
    <row r="18" spans="1:10">
      <c r="A18" s="15"/>
      <c r="B18" s="15"/>
      <c r="C18" s="15"/>
      <c r="D18" s="15"/>
      <c r="E18" s="16"/>
      <c r="F18" s="15"/>
      <c r="G18" s="17" t="s">
        <v>12</v>
      </c>
      <c r="H18" s="47">
        <f>SUM(H8:H17)</f>
        <v>0</v>
      </c>
      <c r="I18" s="17" t="s">
        <v>12</v>
      </c>
      <c r="J18" s="47">
        <f>SUM(J8:J17)</f>
        <v>0</v>
      </c>
    </row>
    <row r="20" spans="1:10">
      <c r="A20" s="65" t="s">
        <v>13</v>
      </c>
      <c r="B20" s="65"/>
      <c r="C20" s="65"/>
    </row>
    <row r="21" spans="1:10">
      <c r="A21" s="97" t="s">
        <v>19</v>
      </c>
      <c r="B21" s="97"/>
      <c r="C21" s="97"/>
    </row>
    <row r="22" spans="1:10" s="3" customFormat="1" ht="30" customHeight="1">
      <c r="A22" s="92" t="s">
        <v>696</v>
      </c>
      <c r="B22" s="92"/>
      <c r="C22" s="92"/>
      <c r="D22" s="92"/>
      <c r="E22" s="92"/>
      <c r="F22" s="92"/>
      <c r="G22" s="92"/>
      <c r="I22" s="75"/>
    </row>
    <row r="23" spans="1:10">
      <c r="A23" s="15" t="s">
        <v>18</v>
      </c>
      <c r="B23" s="15"/>
    </row>
    <row r="24" spans="1:10">
      <c r="A24" s="15" t="s">
        <v>20</v>
      </c>
    </row>
    <row r="25" spans="1:10">
      <c r="A25" s="36" t="s">
        <v>657</v>
      </c>
    </row>
    <row r="26" spans="1:10">
      <c r="A26" s="15" t="s">
        <v>697</v>
      </c>
    </row>
    <row r="27" spans="1:10">
      <c r="A27" s="15" t="s">
        <v>698</v>
      </c>
    </row>
  </sheetData>
  <sheetProtection algorithmName="SHA-512" hashValue="6RjPReeGRT1bcNYMNbcqCsC2HqOqNeetv6OsJcw5NRxYP38hfTkXklvQQ/Twv6A3ztOOuEf2P/2OtgELb4zkmg==" saltValue="FFg1dHMYubJZSfQwe4sd1Q==" spinCount="100000" sheet="1" objects="1" scenarios="1"/>
  <mergeCells count="6">
    <mergeCell ref="A22:G22"/>
    <mergeCell ref="A1:C1"/>
    <mergeCell ref="A2:C2"/>
    <mergeCell ref="A4:B4"/>
    <mergeCell ref="A7:C7"/>
    <mergeCell ref="A21:C21"/>
  </mergeCells>
  <conditionalFormatting sqref="B8:B17">
    <cfRule type="duplicateValues" dxfId="37" priority="1"/>
  </conditionalFormatting>
  <conditionalFormatting sqref="D8:D17">
    <cfRule type="duplicateValues" dxfId="36" priority="118"/>
  </conditionalFormatting>
  <conditionalFormatting sqref="A8:A17">
    <cfRule type="duplicateValues" dxfId="35" priority="119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3E852-74D2-4E7E-8B7B-0711816BD25D}">
  <dimension ref="A1:J25"/>
  <sheetViews>
    <sheetView zoomScale="85" zoomScaleNormal="85" workbookViewId="0">
      <pane ySplit="6" topLeftCell="A7" activePane="bottomLeft" state="frozen"/>
      <selection activeCell="P30" sqref="P30"/>
      <selection pane="bottomLeft" activeCell="C16" sqref="C16"/>
    </sheetView>
  </sheetViews>
  <sheetFormatPr defaultColWidth="9.140625" defaultRowHeight="15"/>
  <cols>
    <col min="1" max="1" width="7" style="2" bestFit="1" customWidth="1"/>
    <col min="2" max="2" width="10.5703125" style="2" bestFit="1" customWidth="1"/>
    <col min="3" max="3" width="52" style="2" customWidth="1"/>
    <col min="4" max="4" width="44.7109375" style="2" bestFit="1" customWidth="1"/>
    <col min="5" max="5" width="8.140625" style="3" bestFit="1" customWidth="1"/>
    <col min="6" max="6" width="8.42578125" style="2" bestFit="1" customWidth="1"/>
    <col min="7" max="7" width="10" style="2" bestFit="1" customWidth="1"/>
    <col min="8" max="8" width="10.5703125" style="2" bestFit="1" customWidth="1"/>
    <col min="9" max="9" width="6.7109375" style="2" bestFit="1" customWidth="1"/>
    <col min="10" max="10" width="9.42578125" style="2" bestFit="1" customWidth="1"/>
    <col min="11" max="16384" width="9.140625" style="2"/>
  </cols>
  <sheetData>
    <row r="1" spans="1:10">
      <c r="A1" s="93" t="s">
        <v>9</v>
      </c>
      <c r="B1" s="93"/>
      <c r="C1" s="93"/>
    </row>
    <row r="2" spans="1:10">
      <c r="A2" s="93" t="s">
        <v>171</v>
      </c>
      <c r="B2" s="93"/>
      <c r="C2" s="93"/>
    </row>
    <row r="4" spans="1:10">
      <c r="A4" s="94" t="s">
        <v>10</v>
      </c>
      <c r="B4" s="94"/>
      <c r="C4" s="21"/>
    </row>
    <row r="6" spans="1:10" ht="39">
      <c r="A6" s="4" t="s">
        <v>0</v>
      </c>
      <c r="B6" s="4" t="s">
        <v>8</v>
      </c>
      <c r="C6" s="4" t="s">
        <v>11</v>
      </c>
      <c r="D6" s="6" t="s">
        <v>15</v>
      </c>
      <c r="E6" s="5" t="s">
        <v>1</v>
      </c>
      <c r="F6" s="7" t="s">
        <v>2</v>
      </c>
      <c r="G6" s="8" t="s">
        <v>3</v>
      </c>
      <c r="H6" s="9" t="s">
        <v>4</v>
      </c>
      <c r="I6" s="9" t="s">
        <v>5</v>
      </c>
      <c r="J6" s="9" t="s">
        <v>6</v>
      </c>
    </row>
    <row r="7" spans="1:10">
      <c r="A7" s="95" t="s">
        <v>172</v>
      </c>
      <c r="B7" s="96"/>
      <c r="C7" s="96"/>
      <c r="D7" s="10"/>
      <c r="E7" s="10"/>
      <c r="F7" s="11"/>
      <c r="G7" s="12"/>
      <c r="H7" s="13"/>
      <c r="I7" s="13"/>
      <c r="J7" s="13"/>
    </row>
    <row r="8" spans="1:10">
      <c r="A8" s="1">
        <v>1</v>
      </c>
      <c r="B8" s="66">
        <v>5019825</v>
      </c>
      <c r="C8" s="66" t="s">
        <v>173</v>
      </c>
      <c r="D8" s="14"/>
      <c r="E8" s="20" t="s">
        <v>7</v>
      </c>
      <c r="F8" s="67">
        <v>16</v>
      </c>
      <c r="G8" s="50"/>
      <c r="H8" s="18">
        <f t="shared" ref="H8:H16" si="0">F8*G8</f>
        <v>0</v>
      </c>
      <c r="I8" s="48"/>
      <c r="J8" s="18">
        <f>H8+I8*H8</f>
        <v>0</v>
      </c>
    </row>
    <row r="9" spans="1:10">
      <c r="A9" s="1">
        <v>2</v>
      </c>
      <c r="B9" s="66">
        <v>5012440</v>
      </c>
      <c r="C9" s="66" t="s">
        <v>174</v>
      </c>
      <c r="D9" s="14"/>
      <c r="E9" s="20" t="s">
        <v>7</v>
      </c>
      <c r="F9" s="67">
        <v>2</v>
      </c>
      <c r="G9" s="50"/>
      <c r="H9" s="18">
        <f t="shared" si="0"/>
        <v>0</v>
      </c>
      <c r="I9" s="48"/>
      <c r="J9" s="18">
        <f t="shared" ref="J9:J16" si="1">H9+I9*H9</f>
        <v>0</v>
      </c>
    </row>
    <row r="10" spans="1:10">
      <c r="A10" s="1">
        <v>3</v>
      </c>
      <c r="B10" s="66">
        <v>5011998</v>
      </c>
      <c r="C10" s="66" t="s">
        <v>175</v>
      </c>
      <c r="D10" s="14"/>
      <c r="E10" s="20" t="s">
        <v>7</v>
      </c>
      <c r="F10" s="67">
        <v>4</v>
      </c>
      <c r="G10" s="50"/>
      <c r="H10" s="18">
        <f t="shared" si="0"/>
        <v>0</v>
      </c>
      <c r="I10" s="48"/>
      <c r="J10" s="18">
        <f t="shared" si="1"/>
        <v>0</v>
      </c>
    </row>
    <row r="11" spans="1:10">
      <c r="A11" s="1">
        <v>4</v>
      </c>
      <c r="B11" s="66">
        <v>5010961</v>
      </c>
      <c r="C11" s="66" t="s">
        <v>176</v>
      </c>
      <c r="D11" s="14"/>
      <c r="E11" s="20" t="s">
        <v>7</v>
      </c>
      <c r="F11" s="67">
        <v>2</v>
      </c>
      <c r="G11" s="50"/>
      <c r="H11" s="18">
        <f t="shared" si="0"/>
        <v>0</v>
      </c>
      <c r="I11" s="48"/>
      <c r="J11" s="18">
        <f t="shared" si="1"/>
        <v>0</v>
      </c>
    </row>
    <row r="12" spans="1:10">
      <c r="A12" s="1">
        <v>5</v>
      </c>
      <c r="B12" s="66">
        <v>5010118</v>
      </c>
      <c r="C12" s="66" t="s">
        <v>177</v>
      </c>
      <c r="D12" s="14"/>
      <c r="E12" s="20" t="s">
        <v>7</v>
      </c>
      <c r="F12" s="67">
        <v>2</v>
      </c>
      <c r="G12" s="50"/>
      <c r="H12" s="18">
        <f t="shared" si="0"/>
        <v>0</v>
      </c>
      <c r="I12" s="48"/>
      <c r="J12" s="18">
        <f t="shared" si="1"/>
        <v>0</v>
      </c>
    </row>
    <row r="13" spans="1:10">
      <c r="A13" s="1">
        <v>6</v>
      </c>
      <c r="B13" s="66">
        <v>5011100</v>
      </c>
      <c r="C13" s="66" t="s">
        <v>178</v>
      </c>
      <c r="D13" s="14"/>
      <c r="E13" s="20" t="s">
        <v>7</v>
      </c>
      <c r="F13" s="67">
        <v>4</v>
      </c>
      <c r="G13" s="50"/>
      <c r="H13" s="18">
        <f t="shared" si="0"/>
        <v>0</v>
      </c>
      <c r="I13" s="48"/>
      <c r="J13" s="18">
        <f t="shared" si="1"/>
        <v>0</v>
      </c>
    </row>
    <row r="14" spans="1:10">
      <c r="A14" s="1">
        <v>7</v>
      </c>
      <c r="B14" s="66">
        <v>5012318</v>
      </c>
      <c r="C14" s="66" t="s">
        <v>179</v>
      </c>
      <c r="D14" s="14"/>
      <c r="E14" s="20" t="s">
        <v>7</v>
      </c>
      <c r="F14" s="67">
        <v>46</v>
      </c>
      <c r="G14" s="50"/>
      <c r="H14" s="18">
        <f t="shared" si="0"/>
        <v>0</v>
      </c>
      <c r="I14" s="48"/>
      <c r="J14" s="18">
        <f t="shared" si="1"/>
        <v>0</v>
      </c>
    </row>
    <row r="15" spans="1:10">
      <c r="A15" s="1">
        <v>8</v>
      </c>
      <c r="B15" s="66">
        <v>5011025</v>
      </c>
      <c r="C15" s="66" t="s">
        <v>180</v>
      </c>
      <c r="D15" s="14"/>
      <c r="E15" s="20" t="s">
        <v>7</v>
      </c>
      <c r="F15" s="67">
        <v>4</v>
      </c>
      <c r="G15" s="50"/>
      <c r="H15" s="18">
        <f t="shared" si="0"/>
        <v>0</v>
      </c>
      <c r="I15" s="48"/>
      <c r="J15" s="18">
        <f t="shared" si="1"/>
        <v>0</v>
      </c>
    </row>
    <row r="16" spans="1:10">
      <c r="A16" s="1">
        <v>9</v>
      </c>
      <c r="B16" s="66">
        <v>5011034</v>
      </c>
      <c r="C16" s="66" t="s">
        <v>181</v>
      </c>
      <c r="D16" s="14"/>
      <c r="E16" s="20" t="s">
        <v>7</v>
      </c>
      <c r="F16" s="67">
        <v>2</v>
      </c>
      <c r="G16" s="50"/>
      <c r="H16" s="18">
        <f t="shared" si="0"/>
        <v>0</v>
      </c>
      <c r="I16" s="48"/>
      <c r="J16" s="18">
        <f t="shared" si="1"/>
        <v>0</v>
      </c>
    </row>
    <row r="17" spans="1:10">
      <c r="A17" s="15"/>
      <c r="B17" s="15"/>
      <c r="C17" s="15"/>
      <c r="D17" s="15"/>
      <c r="E17" s="16"/>
      <c r="F17" s="15"/>
      <c r="G17" s="17" t="s">
        <v>12</v>
      </c>
      <c r="H17" s="47">
        <f>SUM(H8:H16)</f>
        <v>0</v>
      </c>
      <c r="I17" s="17" t="s">
        <v>12</v>
      </c>
      <c r="J17" s="47">
        <f>SUM(J8:J16)</f>
        <v>0</v>
      </c>
    </row>
    <row r="19" spans="1:10">
      <c r="A19" s="65" t="s">
        <v>13</v>
      </c>
      <c r="B19" s="65"/>
      <c r="C19" s="65"/>
    </row>
    <row r="20" spans="1:10">
      <c r="A20" s="97" t="s">
        <v>19</v>
      </c>
      <c r="B20" s="97"/>
      <c r="C20" s="97"/>
    </row>
    <row r="21" spans="1:10" s="3" customFormat="1" ht="30" customHeight="1">
      <c r="A21" s="92" t="s">
        <v>696</v>
      </c>
      <c r="B21" s="92"/>
      <c r="C21" s="92"/>
      <c r="D21" s="92"/>
      <c r="E21" s="92"/>
      <c r="F21" s="92"/>
      <c r="G21" s="92"/>
      <c r="I21" s="75"/>
    </row>
    <row r="22" spans="1:10">
      <c r="A22" s="15" t="s">
        <v>18</v>
      </c>
      <c r="B22" s="15"/>
    </row>
    <row r="23" spans="1:10">
      <c r="A23" s="15" t="s">
        <v>20</v>
      </c>
    </row>
    <row r="24" spans="1:10">
      <c r="A24" s="15" t="s">
        <v>697</v>
      </c>
    </row>
    <row r="25" spans="1:10">
      <c r="A25" s="15" t="s">
        <v>698</v>
      </c>
    </row>
  </sheetData>
  <sheetProtection algorithmName="SHA-512" hashValue="H2G8jakEvIx9VkcUMnleKXlToC+REupn3hK/4Qiy3UaTTiEOHz4nqmeeJOfDbP/ERf3rXgteupt3WdDEL3farA==" saltValue="WE2Tl+lb5sd75OrO/uMX4w==" spinCount="100000" sheet="1" objects="1" scenarios="1"/>
  <mergeCells count="6">
    <mergeCell ref="A21:G21"/>
    <mergeCell ref="A1:C1"/>
    <mergeCell ref="A2:C2"/>
    <mergeCell ref="A4:B4"/>
    <mergeCell ref="A7:C7"/>
    <mergeCell ref="A20:C20"/>
  </mergeCells>
  <conditionalFormatting sqref="B8:B14">
    <cfRule type="duplicateValues" dxfId="34" priority="2"/>
  </conditionalFormatting>
  <conditionalFormatting sqref="D8:D16">
    <cfRule type="duplicateValues" dxfId="33" priority="1"/>
  </conditionalFormatting>
  <conditionalFormatting sqref="A8:A16">
    <cfRule type="duplicateValues" dxfId="32" priority="124"/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1E0D1-B1EF-4377-97DF-B163D240775C}">
  <dimension ref="A1:J34"/>
  <sheetViews>
    <sheetView zoomScale="85" zoomScaleNormal="85" workbookViewId="0">
      <pane ySplit="6" topLeftCell="A7" activePane="bottomLeft" state="frozen"/>
      <selection activeCell="P30" sqref="P30"/>
      <selection pane="bottomLeft" activeCell="C17" sqref="C17"/>
    </sheetView>
  </sheetViews>
  <sheetFormatPr defaultColWidth="9.140625" defaultRowHeight="15"/>
  <cols>
    <col min="1" max="1" width="7" style="2" bestFit="1" customWidth="1"/>
    <col min="2" max="2" width="10.5703125" style="2" bestFit="1" customWidth="1"/>
    <col min="3" max="3" width="52" style="2" customWidth="1"/>
    <col min="4" max="4" width="44.7109375" style="2" bestFit="1" customWidth="1"/>
    <col min="5" max="5" width="8.140625" style="3" bestFit="1" customWidth="1"/>
    <col min="6" max="6" width="8.42578125" style="2" bestFit="1" customWidth="1"/>
    <col min="7" max="7" width="10" style="2" bestFit="1" customWidth="1"/>
    <col min="8" max="8" width="10.5703125" style="2" bestFit="1" customWidth="1"/>
    <col min="9" max="9" width="6.7109375" style="2" bestFit="1" customWidth="1"/>
    <col min="10" max="10" width="10.5703125" style="2" bestFit="1" customWidth="1"/>
    <col min="11" max="16384" width="9.140625" style="2"/>
  </cols>
  <sheetData>
    <row r="1" spans="1:10">
      <c r="A1" s="93" t="s">
        <v>9</v>
      </c>
      <c r="B1" s="93"/>
      <c r="C1" s="93"/>
    </row>
    <row r="2" spans="1:10">
      <c r="A2" s="93" t="s">
        <v>167</v>
      </c>
      <c r="B2" s="93"/>
      <c r="C2" s="93"/>
    </row>
    <row r="4" spans="1:10">
      <c r="A4" s="94" t="s">
        <v>10</v>
      </c>
      <c r="B4" s="94"/>
      <c r="C4" s="21"/>
    </row>
    <row r="6" spans="1:10" ht="39">
      <c r="A6" s="4" t="s">
        <v>0</v>
      </c>
      <c r="B6" s="4" t="s">
        <v>8</v>
      </c>
      <c r="C6" s="4" t="s">
        <v>11</v>
      </c>
      <c r="D6" s="6" t="s">
        <v>15</v>
      </c>
      <c r="E6" s="5" t="s">
        <v>1</v>
      </c>
      <c r="F6" s="7" t="s">
        <v>2</v>
      </c>
      <c r="G6" s="8" t="s">
        <v>3</v>
      </c>
      <c r="H6" s="9" t="s">
        <v>4</v>
      </c>
      <c r="I6" s="9" t="s">
        <v>5</v>
      </c>
      <c r="J6" s="9" t="s">
        <v>6</v>
      </c>
    </row>
    <row r="7" spans="1:10">
      <c r="A7" s="95" t="s">
        <v>168</v>
      </c>
      <c r="B7" s="96"/>
      <c r="C7" s="96"/>
      <c r="D7" s="10"/>
      <c r="E7" s="10"/>
      <c r="F7" s="11"/>
      <c r="G7" s="12"/>
      <c r="H7" s="13"/>
      <c r="I7" s="13"/>
      <c r="J7" s="13"/>
    </row>
    <row r="8" spans="1:10">
      <c r="A8" s="1">
        <v>1</v>
      </c>
      <c r="B8" s="66">
        <v>5036087</v>
      </c>
      <c r="C8" s="66" t="s">
        <v>150</v>
      </c>
      <c r="D8" s="14"/>
      <c r="E8" s="20" t="s">
        <v>7</v>
      </c>
      <c r="F8" s="67">
        <v>6</v>
      </c>
      <c r="G8" s="50"/>
      <c r="H8" s="18">
        <f t="shared" ref="H8:H24" si="0">F8*G8</f>
        <v>0</v>
      </c>
      <c r="I8" s="48"/>
      <c r="J8" s="18">
        <f>H8+I8*H8</f>
        <v>0</v>
      </c>
    </row>
    <row r="9" spans="1:10">
      <c r="A9" s="1">
        <v>2</v>
      </c>
      <c r="B9" s="66">
        <v>5035676</v>
      </c>
      <c r="C9" s="66" t="s">
        <v>151</v>
      </c>
      <c r="D9" s="14"/>
      <c r="E9" s="20" t="s">
        <v>7</v>
      </c>
      <c r="F9" s="67">
        <v>2</v>
      </c>
      <c r="G9" s="50"/>
      <c r="H9" s="18">
        <f t="shared" si="0"/>
        <v>0</v>
      </c>
      <c r="I9" s="48"/>
      <c r="J9" s="18">
        <f t="shared" ref="J9:J24" si="1">H9+I9*H9</f>
        <v>0</v>
      </c>
    </row>
    <row r="10" spans="1:10">
      <c r="A10" s="1">
        <v>3</v>
      </c>
      <c r="B10" s="66">
        <v>5037054</v>
      </c>
      <c r="C10" s="66" t="s">
        <v>152</v>
      </c>
      <c r="D10" s="14"/>
      <c r="E10" s="20" t="s">
        <v>7</v>
      </c>
      <c r="F10" s="67">
        <v>2</v>
      </c>
      <c r="G10" s="50"/>
      <c r="H10" s="18">
        <f t="shared" si="0"/>
        <v>0</v>
      </c>
      <c r="I10" s="48"/>
      <c r="J10" s="18">
        <f t="shared" si="1"/>
        <v>0</v>
      </c>
    </row>
    <row r="11" spans="1:10">
      <c r="A11" s="1">
        <v>4</v>
      </c>
      <c r="B11" s="66">
        <v>5037055</v>
      </c>
      <c r="C11" s="66" t="s">
        <v>153</v>
      </c>
      <c r="D11" s="14"/>
      <c r="E11" s="20" t="s">
        <v>7</v>
      </c>
      <c r="F11" s="67">
        <v>2</v>
      </c>
      <c r="G11" s="50"/>
      <c r="H11" s="18">
        <f t="shared" si="0"/>
        <v>0</v>
      </c>
      <c r="I11" s="48"/>
      <c r="J11" s="18">
        <f t="shared" si="1"/>
        <v>0</v>
      </c>
    </row>
    <row r="12" spans="1:10">
      <c r="A12" s="1">
        <v>5</v>
      </c>
      <c r="B12" s="66">
        <v>5037021</v>
      </c>
      <c r="C12" s="66" t="s">
        <v>154</v>
      </c>
      <c r="D12" s="14"/>
      <c r="E12" s="20" t="s">
        <v>7</v>
      </c>
      <c r="F12" s="67">
        <v>2</v>
      </c>
      <c r="G12" s="50"/>
      <c r="H12" s="18">
        <f t="shared" si="0"/>
        <v>0</v>
      </c>
      <c r="I12" s="48"/>
      <c r="J12" s="18">
        <f t="shared" si="1"/>
        <v>0</v>
      </c>
    </row>
    <row r="13" spans="1:10">
      <c r="A13" s="1">
        <v>6</v>
      </c>
      <c r="B13" s="66">
        <v>5011272</v>
      </c>
      <c r="C13" s="66" t="s">
        <v>155</v>
      </c>
      <c r="D13" s="14"/>
      <c r="E13" s="20" t="s">
        <v>7</v>
      </c>
      <c r="F13" s="67">
        <v>2</v>
      </c>
      <c r="G13" s="50"/>
      <c r="H13" s="18">
        <f t="shared" si="0"/>
        <v>0</v>
      </c>
      <c r="I13" s="48"/>
      <c r="J13" s="18">
        <f t="shared" si="1"/>
        <v>0</v>
      </c>
    </row>
    <row r="14" spans="1:10">
      <c r="A14" s="1">
        <v>7</v>
      </c>
      <c r="B14" s="66">
        <v>5010421</v>
      </c>
      <c r="C14" s="66" t="s">
        <v>156</v>
      </c>
      <c r="D14" s="14"/>
      <c r="E14" s="20" t="s">
        <v>7</v>
      </c>
      <c r="F14" s="67">
        <v>2</v>
      </c>
      <c r="G14" s="50"/>
      <c r="H14" s="18">
        <f t="shared" si="0"/>
        <v>0</v>
      </c>
      <c r="I14" s="48"/>
      <c r="J14" s="18">
        <f t="shared" si="1"/>
        <v>0</v>
      </c>
    </row>
    <row r="15" spans="1:10">
      <c r="A15" s="1">
        <v>8</v>
      </c>
      <c r="B15" s="66">
        <v>5017999</v>
      </c>
      <c r="C15" s="66" t="s">
        <v>157</v>
      </c>
      <c r="D15" s="14"/>
      <c r="E15" s="20" t="s">
        <v>7</v>
      </c>
      <c r="F15" s="67">
        <v>2</v>
      </c>
      <c r="G15" s="50"/>
      <c r="H15" s="18">
        <f t="shared" si="0"/>
        <v>0</v>
      </c>
      <c r="I15" s="48"/>
      <c r="J15" s="18">
        <f t="shared" si="1"/>
        <v>0</v>
      </c>
    </row>
    <row r="16" spans="1:10">
      <c r="A16" s="1">
        <v>9</v>
      </c>
      <c r="B16" s="66">
        <v>5013410</v>
      </c>
      <c r="C16" s="66" t="s">
        <v>158</v>
      </c>
      <c r="D16" s="14"/>
      <c r="E16" s="20" t="s">
        <v>7</v>
      </c>
      <c r="F16" s="67">
        <v>2</v>
      </c>
      <c r="G16" s="50"/>
      <c r="H16" s="18">
        <f t="shared" si="0"/>
        <v>0</v>
      </c>
      <c r="I16" s="48"/>
      <c r="J16" s="18">
        <f t="shared" si="1"/>
        <v>0</v>
      </c>
    </row>
    <row r="17" spans="1:10">
      <c r="A17" s="1">
        <v>10</v>
      </c>
      <c r="B17" s="66">
        <v>5038663</v>
      </c>
      <c r="C17" s="66" t="s">
        <v>159</v>
      </c>
      <c r="D17" s="14"/>
      <c r="E17" s="20" t="s">
        <v>7</v>
      </c>
      <c r="F17" s="67">
        <v>2</v>
      </c>
      <c r="G17" s="50"/>
      <c r="H17" s="18">
        <f t="shared" si="0"/>
        <v>0</v>
      </c>
      <c r="I17" s="48"/>
      <c r="J17" s="18">
        <f t="shared" si="1"/>
        <v>0</v>
      </c>
    </row>
    <row r="18" spans="1:10">
      <c r="A18" s="1">
        <v>11</v>
      </c>
      <c r="B18" s="66">
        <v>5012463</v>
      </c>
      <c r="C18" s="66" t="s">
        <v>160</v>
      </c>
      <c r="D18" s="14"/>
      <c r="E18" s="20" t="s">
        <v>7</v>
      </c>
      <c r="F18" s="67">
        <v>4</v>
      </c>
      <c r="G18" s="50"/>
      <c r="H18" s="18">
        <f t="shared" si="0"/>
        <v>0</v>
      </c>
      <c r="I18" s="48"/>
      <c r="J18" s="18">
        <f t="shared" si="1"/>
        <v>0</v>
      </c>
    </row>
    <row r="19" spans="1:10">
      <c r="A19" s="1">
        <v>12</v>
      </c>
      <c r="B19" s="66">
        <v>5010707</v>
      </c>
      <c r="C19" s="66" t="s">
        <v>161</v>
      </c>
      <c r="D19" s="14"/>
      <c r="E19" s="20" t="s">
        <v>7</v>
      </c>
      <c r="F19" s="67">
        <v>2</v>
      </c>
      <c r="G19" s="50"/>
      <c r="H19" s="18">
        <f t="shared" si="0"/>
        <v>0</v>
      </c>
      <c r="I19" s="48"/>
      <c r="J19" s="18">
        <f t="shared" si="1"/>
        <v>0</v>
      </c>
    </row>
    <row r="20" spans="1:10">
      <c r="A20" s="1">
        <v>13</v>
      </c>
      <c r="B20" s="66">
        <v>5026606</v>
      </c>
      <c r="C20" s="66" t="s">
        <v>162</v>
      </c>
      <c r="D20" s="76"/>
      <c r="E20" s="20" t="s">
        <v>7</v>
      </c>
      <c r="F20" s="67">
        <v>2</v>
      </c>
      <c r="G20" s="50"/>
      <c r="H20" s="18">
        <f t="shared" si="0"/>
        <v>0</v>
      </c>
      <c r="I20" s="48"/>
      <c r="J20" s="18">
        <f t="shared" si="1"/>
        <v>0</v>
      </c>
    </row>
    <row r="21" spans="1:10">
      <c r="A21" s="1">
        <v>14</v>
      </c>
      <c r="B21" s="66">
        <v>5040070</v>
      </c>
      <c r="C21" s="66" t="s">
        <v>163</v>
      </c>
      <c r="D21" s="76"/>
      <c r="E21" s="20" t="s">
        <v>7</v>
      </c>
      <c r="F21" s="67">
        <v>2</v>
      </c>
      <c r="G21" s="50"/>
      <c r="H21" s="18">
        <f t="shared" si="0"/>
        <v>0</v>
      </c>
      <c r="I21" s="48"/>
      <c r="J21" s="18">
        <f t="shared" si="1"/>
        <v>0</v>
      </c>
    </row>
    <row r="22" spans="1:10">
      <c r="A22" s="1">
        <v>15</v>
      </c>
      <c r="B22" s="66">
        <v>5009308</v>
      </c>
      <c r="C22" s="66" t="s">
        <v>164</v>
      </c>
      <c r="D22" s="76"/>
      <c r="E22" s="20" t="s">
        <v>7</v>
      </c>
      <c r="F22" s="67">
        <v>2</v>
      </c>
      <c r="G22" s="50"/>
      <c r="H22" s="18">
        <f t="shared" si="0"/>
        <v>0</v>
      </c>
      <c r="I22" s="48"/>
      <c r="J22" s="18">
        <f t="shared" si="1"/>
        <v>0</v>
      </c>
    </row>
    <row r="23" spans="1:10">
      <c r="A23" s="1">
        <v>16</v>
      </c>
      <c r="B23" s="66">
        <v>5009184</v>
      </c>
      <c r="C23" s="66" t="s">
        <v>165</v>
      </c>
      <c r="D23" s="76"/>
      <c r="E23" s="20" t="s">
        <v>7</v>
      </c>
      <c r="F23" s="67">
        <v>2</v>
      </c>
      <c r="G23" s="50"/>
      <c r="H23" s="18">
        <f t="shared" si="0"/>
        <v>0</v>
      </c>
      <c r="I23" s="48"/>
      <c r="J23" s="18">
        <f t="shared" si="1"/>
        <v>0</v>
      </c>
    </row>
    <row r="24" spans="1:10">
      <c r="A24" s="1">
        <v>17</v>
      </c>
      <c r="B24" s="66">
        <v>5017603</v>
      </c>
      <c r="C24" s="66" t="s">
        <v>166</v>
      </c>
      <c r="D24" s="76"/>
      <c r="E24" s="20" t="s">
        <v>7</v>
      </c>
      <c r="F24" s="67">
        <v>2</v>
      </c>
      <c r="G24" s="50"/>
      <c r="H24" s="18">
        <f t="shared" si="0"/>
        <v>0</v>
      </c>
      <c r="I24" s="48"/>
      <c r="J24" s="18">
        <f t="shared" si="1"/>
        <v>0</v>
      </c>
    </row>
    <row r="25" spans="1:10">
      <c r="A25" s="15"/>
      <c r="B25" s="15"/>
      <c r="C25" s="15"/>
      <c r="D25" s="15"/>
      <c r="E25" s="16"/>
      <c r="F25" s="15"/>
      <c r="G25" s="17" t="s">
        <v>12</v>
      </c>
      <c r="H25" s="47">
        <f>SUM(H8:H24)</f>
        <v>0</v>
      </c>
      <c r="I25" s="17" t="s">
        <v>12</v>
      </c>
      <c r="J25" s="47">
        <f>SUM(J8:J24)</f>
        <v>0</v>
      </c>
    </row>
    <row r="27" spans="1:10">
      <c r="A27" s="69" t="s">
        <v>13</v>
      </c>
      <c r="B27" s="69"/>
      <c r="C27" s="69"/>
    </row>
    <row r="28" spans="1:10">
      <c r="A28" s="97" t="s">
        <v>19</v>
      </c>
      <c r="B28" s="97"/>
      <c r="C28" s="97"/>
    </row>
    <row r="29" spans="1:10" s="3" customFormat="1" ht="30" customHeight="1">
      <c r="A29" s="92" t="s">
        <v>696</v>
      </c>
      <c r="B29" s="92"/>
      <c r="C29" s="92"/>
      <c r="D29" s="92"/>
      <c r="E29" s="92"/>
      <c r="F29" s="92"/>
      <c r="G29" s="92"/>
      <c r="I29" s="75"/>
    </row>
    <row r="30" spans="1:10">
      <c r="A30" s="15" t="s">
        <v>18</v>
      </c>
      <c r="B30" s="15"/>
    </row>
    <row r="31" spans="1:10">
      <c r="A31" s="15" t="s">
        <v>20</v>
      </c>
    </row>
    <row r="32" spans="1:10">
      <c r="A32" s="36" t="s">
        <v>657</v>
      </c>
    </row>
    <row r="33" spans="1:1">
      <c r="A33" s="15" t="s">
        <v>697</v>
      </c>
    </row>
    <row r="34" spans="1:1">
      <c r="A34" s="15" t="s">
        <v>698</v>
      </c>
    </row>
  </sheetData>
  <sheetProtection algorithmName="SHA-512" hashValue="jVK5TKewQlwFaQZSYVB+5oRAvhNr68JIbwLVNbrkfRtlVFvEAZa0zOcsSGHN5lhcs6KlZT120keeXpDLqKd2hw==" saltValue="Zr0gYlXsQJy7FwOA3w4i0Q==" spinCount="100000" sheet="1" objects="1" scenarios="1"/>
  <mergeCells count="6">
    <mergeCell ref="A29:G29"/>
    <mergeCell ref="A1:C1"/>
    <mergeCell ref="A2:C2"/>
    <mergeCell ref="A4:B4"/>
    <mergeCell ref="A7:C7"/>
    <mergeCell ref="A28:C28"/>
  </mergeCells>
  <conditionalFormatting sqref="B20:B24 B8:B9">
    <cfRule type="duplicateValues" dxfId="31" priority="1"/>
  </conditionalFormatting>
  <conditionalFormatting sqref="D8:D24">
    <cfRule type="duplicateValues" dxfId="30" priority="122"/>
  </conditionalFormatting>
  <conditionalFormatting sqref="A8:A24">
    <cfRule type="duplicateValues" dxfId="29" priority="123"/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E3055-C8D5-4AA1-8A1D-E1EE0DE9B120}">
  <dimension ref="A1:I29"/>
  <sheetViews>
    <sheetView zoomScale="85" zoomScaleNormal="85" workbookViewId="0">
      <pane ySplit="6" topLeftCell="A7" activePane="bottomLeft" state="frozen"/>
      <selection activeCell="P30" sqref="P30"/>
      <selection pane="bottomLeft" activeCell="C14" sqref="C14"/>
    </sheetView>
  </sheetViews>
  <sheetFormatPr defaultColWidth="9.140625" defaultRowHeight="15"/>
  <cols>
    <col min="1" max="1" width="7" style="2" bestFit="1" customWidth="1"/>
    <col min="2" max="2" width="10.5703125" style="2" bestFit="1" customWidth="1"/>
    <col min="3" max="3" width="52" style="2" customWidth="1"/>
    <col min="4" max="4" width="8.140625" style="3" bestFit="1" customWidth="1"/>
    <col min="5" max="5" width="8.42578125" style="2" bestFit="1" customWidth="1"/>
    <col min="6" max="6" width="10" style="2" bestFit="1" customWidth="1"/>
    <col min="7" max="7" width="10.5703125" style="2" bestFit="1" customWidth="1"/>
    <col min="8" max="8" width="6.7109375" style="2" bestFit="1" customWidth="1"/>
    <col min="9" max="9" width="10.5703125" style="2" bestFit="1" customWidth="1"/>
    <col min="10" max="16384" width="9.140625" style="2"/>
  </cols>
  <sheetData>
    <row r="1" spans="1:9">
      <c r="A1" s="93" t="s">
        <v>9</v>
      </c>
      <c r="B1" s="93"/>
      <c r="C1" s="93"/>
    </row>
    <row r="2" spans="1:9">
      <c r="A2" s="93" t="s">
        <v>699</v>
      </c>
      <c r="B2" s="93"/>
      <c r="C2" s="93"/>
    </row>
    <row r="4" spans="1:9">
      <c r="A4" s="94" t="s">
        <v>10</v>
      </c>
      <c r="B4" s="94"/>
      <c r="C4" s="21"/>
    </row>
    <row r="6" spans="1:9" ht="39">
      <c r="A6" s="4" t="s">
        <v>0</v>
      </c>
      <c r="B6" s="4" t="s">
        <v>8</v>
      </c>
      <c r="C6" s="4" t="s">
        <v>11</v>
      </c>
      <c r="D6" s="5" t="s">
        <v>1</v>
      </c>
      <c r="E6" s="7" t="s">
        <v>2</v>
      </c>
      <c r="F6" s="8" t="s">
        <v>3</v>
      </c>
      <c r="G6" s="9" t="s">
        <v>4</v>
      </c>
      <c r="H6" s="9" t="s">
        <v>5</v>
      </c>
      <c r="I6" s="9" t="s">
        <v>6</v>
      </c>
    </row>
    <row r="7" spans="1:9">
      <c r="A7" s="95" t="s">
        <v>700</v>
      </c>
      <c r="B7" s="96"/>
      <c r="C7" s="96"/>
      <c r="D7" s="10"/>
      <c r="E7" s="11"/>
      <c r="F7" s="12"/>
      <c r="G7" s="13"/>
      <c r="H7" s="13"/>
      <c r="I7" s="13"/>
    </row>
    <row r="8" spans="1:9">
      <c r="A8" s="1">
        <v>1</v>
      </c>
      <c r="B8" s="66">
        <v>5017660</v>
      </c>
      <c r="C8" s="66" t="s">
        <v>628</v>
      </c>
      <c r="D8" s="20" t="s">
        <v>7</v>
      </c>
      <c r="E8" s="67">
        <v>2</v>
      </c>
      <c r="F8" s="50"/>
      <c r="G8" s="18">
        <f t="shared" ref="G8:G21" si="0">E8*F8</f>
        <v>0</v>
      </c>
      <c r="H8" s="48"/>
      <c r="I8" s="18">
        <f>G8+H8*G8</f>
        <v>0</v>
      </c>
    </row>
    <row r="9" spans="1:9">
      <c r="A9" s="1">
        <v>2</v>
      </c>
      <c r="B9" s="66">
        <v>5013333</v>
      </c>
      <c r="C9" s="66" t="s">
        <v>629</v>
      </c>
      <c r="D9" s="20" t="s">
        <v>7</v>
      </c>
      <c r="E9" s="67">
        <v>2</v>
      </c>
      <c r="F9" s="50"/>
      <c r="G9" s="18">
        <f t="shared" si="0"/>
        <v>0</v>
      </c>
      <c r="H9" s="48"/>
      <c r="I9" s="18">
        <f t="shared" ref="I9:I21" si="1">G9+H9*G9</f>
        <v>0</v>
      </c>
    </row>
    <row r="10" spans="1:9">
      <c r="A10" s="1">
        <v>3</v>
      </c>
      <c r="B10" s="66">
        <v>5018290</v>
      </c>
      <c r="C10" s="66" t="s">
        <v>630</v>
      </c>
      <c r="D10" s="20" t="s">
        <v>7</v>
      </c>
      <c r="E10" s="67">
        <v>2</v>
      </c>
      <c r="F10" s="50"/>
      <c r="G10" s="18">
        <f t="shared" si="0"/>
        <v>0</v>
      </c>
      <c r="H10" s="48"/>
      <c r="I10" s="18">
        <f t="shared" si="1"/>
        <v>0</v>
      </c>
    </row>
    <row r="11" spans="1:9">
      <c r="A11" s="1">
        <v>4</v>
      </c>
      <c r="B11" s="66">
        <v>5011994</v>
      </c>
      <c r="C11" s="66" t="s">
        <v>631</v>
      </c>
      <c r="D11" s="20" t="s">
        <v>7</v>
      </c>
      <c r="E11" s="67">
        <v>4</v>
      </c>
      <c r="F11" s="50"/>
      <c r="G11" s="18">
        <f t="shared" si="0"/>
        <v>0</v>
      </c>
      <c r="H11" s="48"/>
      <c r="I11" s="18">
        <f t="shared" si="1"/>
        <v>0</v>
      </c>
    </row>
    <row r="12" spans="1:9">
      <c r="A12" s="1">
        <v>5</v>
      </c>
      <c r="B12" s="66">
        <v>5010803</v>
      </c>
      <c r="C12" s="66" t="s">
        <v>632</v>
      </c>
      <c r="D12" s="20" t="s">
        <v>7</v>
      </c>
      <c r="E12" s="67">
        <v>6</v>
      </c>
      <c r="F12" s="50"/>
      <c r="G12" s="18">
        <f t="shared" si="0"/>
        <v>0</v>
      </c>
      <c r="H12" s="48"/>
      <c r="I12" s="18">
        <f t="shared" si="1"/>
        <v>0</v>
      </c>
    </row>
    <row r="13" spans="1:9">
      <c r="A13" s="1">
        <v>6</v>
      </c>
      <c r="B13" s="66">
        <v>5019116</v>
      </c>
      <c r="C13" s="66" t="s">
        <v>633</v>
      </c>
      <c r="D13" s="20" t="s">
        <v>7</v>
      </c>
      <c r="E13" s="67">
        <v>4</v>
      </c>
      <c r="F13" s="50"/>
      <c r="G13" s="18">
        <f t="shared" si="0"/>
        <v>0</v>
      </c>
      <c r="H13" s="48"/>
      <c r="I13" s="18">
        <f t="shared" si="1"/>
        <v>0</v>
      </c>
    </row>
    <row r="14" spans="1:9">
      <c r="A14" s="1">
        <v>7</v>
      </c>
      <c r="B14" s="66">
        <v>5013367</v>
      </c>
      <c r="C14" s="66" t="s">
        <v>634</v>
      </c>
      <c r="D14" s="20" t="s">
        <v>7</v>
      </c>
      <c r="E14" s="67">
        <v>4</v>
      </c>
      <c r="F14" s="50"/>
      <c r="G14" s="18">
        <f t="shared" si="0"/>
        <v>0</v>
      </c>
      <c r="H14" s="48"/>
      <c r="I14" s="18">
        <f t="shared" si="1"/>
        <v>0</v>
      </c>
    </row>
    <row r="15" spans="1:9">
      <c r="A15" s="1">
        <v>8</v>
      </c>
      <c r="B15" s="66">
        <v>5018281</v>
      </c>
      <c r="C15" s="66" t="s">
        <v>635</v>
      </c>
      <c r="D15" s="20" t="s">
        <v>7</v>
      </c>
      <c r="E15" s="67">
        <v>4</v>
      </c>
      <c r="F15" s="50"/>
      <c r="G15" s="18">
        <f t="shared" si="0"/>
        <v>0</v>
      </c>
      <c r="H15" s="48"/>
      <c r="I15" s="18">
        <f t="shared" si="1"/>
        <v>0</v>
      </c>
    </row>
    <row r="16" spans="1:9">
      <c r="A16" s="1">
        <v>9</v>
      </c>
      <c r="B16" s="66">
        <v>5019907</v>
      </c>
      <c r="C16" s="66" t="s">
        <v>636</v>
      </c>
      <c r="D16" s="20" t="s">
        <v>7</v>
      </c>
      <c r="E16" s="67">
        <v>2</v>
      </c>
      <c r="F16" s="50"/>
      <c r="G16" s="18">
        <f t="shared" si="0"/>
        <v>0</v>
      </c>
      <c r="H16" s="48"/>
      <c r="I16" s="18">
        <f t="shared" si="1"/>
        <v>0</v>
      </c>
    </row>
    <row r="17" spans="1:9">
      <c r="A17" s="1">
        <v>10</v>
      </c>
      <c r="B17" s="66">
        <v>5018794</v>
      </c>
      <c r="C17" s="66" t="s">
        <v>637</v>
      </c>
      <c r="D17" s="20" t="s">
        <v>7</v>
      </c>
      <c r="E17" s="67">
        <v>2</v>
      </c>
      <c r="F17" s="50"/>
      <c r="G17" s="18">
        <f t="shared" si="0"/>
        <v>0</v>
      </c>
      <c r="H17" s="48"/>
      <c r="I17" s="18">
        <f t="shared" si="1"/>
        <v>0</v>
      </c>
    </row>
    <row r="18" spans="1:9">
      <c r="A18" s="1">
        <v>11</v>
      </c>
      <c r="B18" s="66">
        <v>5010284</v>
      </c>
      <c r="C18" s="66" t="s">
        <v>638</v>
      </c>
      <c r="D18" s="20" t="s">
        <v>7</v>
      </c>
      <c r="E18" s="67">
        <v>70</v>
      </c>
      <c r="F18" s="50"/>
      <c r="G18" s="18">
        <f t="shared" si="0"/>
        <v>0</v>
      </c>
      <c r="H18" s="48"/>
      <c r="I18" s="18">
        <f t="shared" si="1"/>
        <v>0</v>
      </c>
    </row>
    <row r="19" spans="1:9">
      <c r="A19" s="1">
        <v>12</v>
      </c>
      <c r="B19" s="66">
        <v>5017381</v>
      </c>
      <c r="C19" s="66" t="s">
        <v>639</v>
      </c>
      <c r="D19" s="20" t="s">
        <v>7</v>
      </c>
      <c r="E19" s="67">
        <v>20</v>
      </c>
      <c r="F19" s="50"/>
      <c r="G19" s="18">
        <f t="shared" si="0"/>
        <v>0</v>
      </c>
      <c r="H19" s="48"/>
      <c r="I19" s="18">
        <f t="shared" si="1"/>
        <v>0</v>
      </c>
    </row>
    <row r="20" spans="1:9">
      <c r="A20" s="1">
        <v>13</v>
      </c>
      <c r="B20" s="66">
        <v>5012662</v>
      </c>
      <c r="C20" s="66" t="s">
        <v>640</v>
      </c>
      <c r="D20" s="20" t="s">
        <v>7</v>
      </c>
      <c r="E20" s="67">
        <v>6</v>
      </c>
      <c r="F20" s="50"/>
      <c r="G20" s="18">
        <f t="shared" si="0"/>
        <v>0</v>
      </c>
      <c r="H20" s="48"/>
      <c r="I20" s="18">
        <f t="shared" si="1"/>
        <v>0</v>
      </c>
    </row>
    <row r="21" spans="1:9">
      <c r="A21" s="1">
        <v>14</v>
      </c>
      <c r="B21" s="66">
        <v>5026601</v>
      </c>
      <c r="C21" s="66" t="s">
        <v>641</v>
      </c>
      <c r="D21" s="20" t="s">
        <v>7</v>
      </c>
      <c r="E21" s="67">
        <v>4</v>
      </c>
      <c r="F21" s="50"/>
      <c r="G21" s="18">
        <f t="shared" si="0"/>
        <v>0</v>
      </c>
      <c r="H21" s="48"/>
      <c r="I21" s="18">
        <f t="shared" si="1"/>
        <v>0</v>
      </c>
    </row>
    <row r="22" spans="1:9">
      <c r="A22" s="15"/>
      <c r="B22" s="15"/>
      <c r="C22" s="15"/>
      <c r="D22" s="16"/>
      <c r="E22" s="15"/>
      <c r="F22" s="17" t="s">
        <v>12</v>
      </c>
      <c r="G22" s="47">
        <f>SUM(G8:G21)</f>
        <v>0</v>
      </c>
      <c r="H22" s="17" t="s">
        <v>12</v>
      </c>
      <c r="I22" s="47">
        <f>SUM(I8:I21)</f>
        <v>0</v>
      </c>
    </row>
    <row r="24" spans="1:9">
      <c r="A24" s="69" t="s">
        <v>13</v>
      </c>
      <c r="B24" s="69"/>
      <c r="C24" s="69"/>
    </row>
    <row r="25" spans="1:9">
      <c r="A25" s="97" t="s">
        <v>485</v>
      </c>
      <c r="B25" s="97"/>
      <c r="C25" s="97"/>
    </row>
    <row r="26" spans="1:9">
      <c r="A26" s="15" t="s">
        <v>653</v>
      </c>
      <c r="B26" s="15"/>
    </row>
    <row r="27" spans="1:9">
      <c r="A27" s="15" t="s">
        <v>652</v>
      </c>
    </row>
    <row r="28" spans="1:9">
      <c r="A28" s="15" t="s">
        <v>697</v>
      </c>
      <c r="D28" s="2"/>
      <c r="E28" s="3"/>
    </row>
    <row r="29" spans="1:9">
      <c r="A29" s="15" t="s">
        <v>698</v>
      </c>
      <c r="D29" s="2"/>
      <c r="E29" s="3"/>
    </row>
  </sheetData>
  <sheetProtection algorithmName="SHA-512" hashValue="oRKdCRdkc7NQBZzS+ihMwcLL4kJjBOGKa2gYEQKYtCdV2/RR7k6hS6gINStmmHm28QYc3XUyfWQ197AHiLpMRg==" saltValue="+KZKEpxIh8MlbqxilNM/Ag==" spinCount="100000" sheet="1" objects="1" scenarios="1"/>
  <mergeCells count="5">
    <mergeCell ref="A1:C1"/>
    <mergeCell ref="A2:C2"/>
    <mergeCell ref="A4:B4"/>
    <mergeCell ref="A7:C7"/>
    <mergeCell ref="A25:C25"/>
  </mergeCells>
  <conditionalFormatting sqref="B12:B21">
    <cfRule type="duplicateValues" dxfId="28" priority="1"/>
  </conditionalFormatting>
  <conditionalFormatting sqref="A8:A21">
    <cfRule type="duplicateValues" dxfId="27" priority="157"/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26B69-F545-49EF-9018-2D03F71A3B02}">
  <dimension ref="A1:J58"/>
  <sheetViews>
    <sheetView zoomScale="85" zoomScaleNormal="85" workbookViewId="0">
      <pane ySplit="6" topLeftCell="A34" activePane="bottomLeft" state="frozen"/>
      <selection activeCell="P30" sqref="P30"/>
      <selection pane="bottomLeft" activeCell="C40" sqref="C40"/>
    </sheetView>
  </sheetViews>
  <sheetFormatPr defaultColWidth="9.140625" defaultRowHeight="15"/>
  <cols>
    <col min="1" max="1" width="7" style="2" bestFit="1" customWidth="1"/>
    <col min="2" max="2" width="10.5703125" style="2" bestFit="1" customWidth="1"/>
    <col min="3" max="3" width="65.7109375" style="2" bestFit="1" customWidth="1"/>
    <col min="4" max="4" width="44.7109375" style="2" bestFit="1" customWidth="1"/>
    <col min="5" max="5" width="8.140625" style="3" bestFit="1" customWidth="1"/>
    <col min="6" max="6" width="8.42578125" style="2" bestFit="1" customWidth="1"/>
    <col min="7" max="7" width="10" style="2" bestFit="1" customWidth="1"/>
    <col min="8" max="8" width="10.5703125" style="2" bestFit="1" customWidth="1"/>
    <col min="9" max="9" width="6.7109375" style="2" bestFit="1" customWidth="1"/>
    <col min="10" max="10" width="10.5703125" style="2" bestFit="1" customWidth="1"/>
    <col min="11" max="16384" width="9.140625" style="2"/>
  </cols>
  <sheetData>
    <row r="1" spans="1:10">
      <c r="A1" s="93" t="s">
        <v>9</v>
      </c>
      <c r="B1" s="93"/>
      <c r="C1" s="93"/>
    </row>
    <row r="2" spans="1:10">
      <c r="A2" s="93" t="s">
        <v>701</v>
      </c>
      <c r="B2" s="93"/>
      <c r="C2" s="93"/>
    </row>
    <row r="4" spans="1:10">
      <c r="A4" s="94" t="s">
        <v>10</v>
      </c>
      <c r="B4" s="94"/>
      <c r="C4" s="21"/>
    </row>
    <row r="6" spans="1:10" ht="39">
      <c r="A6" s="4" t="s">
        <v>0</v>
      </c>
      <c r="B6" s="4" t="s">
        <v>8</v>
      </c>
      <c r="C6" s="4" t="s">
        <v>11</v>
      </c>
      <c r="D6" s="6" t="s">
        <v>15</v>
      </c>
      <c r="E6" s="5" t="s">
        <v>1</v>
      </c>
      <c r="F6" s="7" t="s">
        <v>2</v>
      </c>
      <c r="G6" s="8" t="s">
        <v>3</v>
      </c>
      <c r="H6" s="9" t="s">
        <v>4</v>
      </c>
      <c r="I6" s="9" t="s">
        <v>5</v>
      </c>
      <c r="J6" s="9" t="s">
        <v>6</v>
      </c>
    </row>
    <row r="7" spans="1:10">
      <c r="A7" s="95" t="s">
        <v>702</v>
      </c>
      <c r="B7" s="96"/>
      <c r="C7" s="96"/>
      <c r="D7" s="10"/>
      <c r="E7" s="10"/>
      <c r="F7" s="11"/>
      <c r="G7" s="12"/>
      <c r="H7" s="13"/>
      <c r="I7" s="13"/>
      <c r="J7" s="13"/>
    </row>
    <row r="8" spans="1:10">
      <c r="A8" s="1">
        <v>1</v>
      </c>
      <c r="B8" s="66">
        <v>5040466</v>
      </c>
      <c r="C8" s="66" t="s">
        <v>586</v>
      </c>
      <c r="D8" s="68"/>
      <c r="E8" s="20" t="s">
        <v>7</v>
      </c>
      <c r="F8" s="67">
        <v>2</v>
      </c>
      <c r="G8" s="50"/>
      <c r="H8" s="18">
        <f t="shared" ref="H8:H10" si="0">F8*G8</f>
        <v>0</v>
      </c>
      <c r="I8" s="48"/>
      <c r="J8" s="18">
        <f>H8+I8*H8</f>
        <v>0</v>
      </c>
    </row>
    <row r="9" spans="1:10">
      <c r="A9" s="1">
        <v>2</v>
      </c>
      <c r="B9" s="66">
        <v>5040247</v>
      </c>
      <c r="C9" s="66" t="s">
        <v>587</v>
      </c>
      <c r="D9" s="68"/>
      <c r="E9" s="20" t="s">
        <v>7</v>
      </c>
      <c r="F9" s="67">
        <v>2</v>
      </c>
      <c r="G9" s="50"/>
      <c r="H9" s="18">
        <f t="shared" si="0"/>
        <v>0</v>
      </c>
      <c r="I9" s="48"/>
      <c r="J9" s="18">
        <f t="shared" ref="J9:J49" si="1">H9+I9*H9</f>
        <v>0</v>
      </c>
    </row>
    <row r="10" spans="1:10">
      <c r="A10" s="1">
        <v>3</v>
      </c>
      <c r="B10" s="66">
        <v>5013753</v>
      </c>
      <c r="C10" s="66" t="s">
        <v>588</v>
      </c>
      <c r="D10" s="68"/>
      <c r="E10" s="20" t="s">
        <v>7</v>
      </c>
      <c r="F10" s="67">
        <v>6</v>
      </c>
      <c r="G10" s="50"/>
      <c r="H10" s="18">
        <f t="shared" si="0"/>
        <v>0</v>
      </c>
      <c r="I10" s="48"/>
      <c r="J10" s="18">
        <f t="shared" si="1"/>
        <v>0</v>
      </c>
    </row>
    <row r="11" spans="1:10">
      <c r="A11" s="1">
        <v>4</v>
      </c>
      <c r="B11" s="66">
        <v>5017661</v>
      </c>
      <c r="C11" s="66" t="s">
        <v>589</v>
      </c>
      <c r="D11" s="68"/>
      <c r="E11" s="20" t="s">
        <v>7</v>
      </c>
      <c r="F11" s="67">
        <v>10</v>
      </c>
      <c r="G11" s="50"/>
      <c r="H11" s="18">
        <f t="shared" ref="H11:H49" si="2">F11*G11</f>
        <v>0</v>
      </c>
      <c r="I11" s="48"/>
      <c r="J11" s="18">
        <f t="shared" si="1"/>
        <v>0</v>
      </c>
    </row>
    <row r="12" spans="1:10">
      <c r="A12" s="1">
        <v>5</v>
      </c>
      <c r="B12" s="66">
        <v>5008761</v>
      </c>
      <c r="C12" s="66" t="s">
        <v>590</v>
      </c>
      <c r="D12" s="68"/>
      <c r="E12" s="20" t="s">
        <v>7</v>
      </c>
      <c r="F12" s="67">
        <v>2</v>
      </c>
      <c r="G12" s="50"/>
      <c r="H12" s="18">
        <f t="shared" si="2"/>
        <v>0</v>
      </c>
      <c r="I12" s="48"/>
      <c r="J12" s="18">
        <f t="shared" si="1"/>
        <v>0</v>
      </c>
    </row>
    <row r="13" spans="1:10">
      <c r="A13" s="1">
        <v>6</v>
      </c>
      <c r="B13" s="66">
        <v>5018394</v>
      </c>
      <c r="C13" s="66" t="s">
        <v>591</v>
      </c>
      <c r="D13" s="68"/>
      <c r="E13" s="20" t="s">
        <v>7</v>
      </c>
      <c r="F13" s="67">
        <v>4</v>
      </c>
      <c r="G13" s="50"/>
      <c r="H13" s="18">
        <f t="shared" si="2"/>
        <v>0</v>
      </c>
      <c r="I13" s="48"/>
      <c r="J13" s="18">
        <f t="shared" si="1"/>
        <v>0</v>
      </c>
    </row>
    <row r="14" spans="1:10">
      <c r="A14" s="1">
        <v>7</v>
      </c>
      <c r="B14" s="66">
        <v>5013761</v>
      </c>
      <c r="C14" s="66" t="s">
        <v>592</v>
      </c>
      <c r="D14" s="68"/>
      <c r="E14" s="20" t="s">
        <v>7</v>
      </c>
      <c r="F14" s="67">
        <v>2</v>
      </c>
      <c r="G14" s="50"/>
      <c r="H14" s="18">
        <f t="shared" si="2"/>
        <v>0</v>
      </c>
      <c r="I14" s="48"/>
      <c r="J14" s="18">
        <f t="shared" si="1"/>
        <v>0</v>
      </c>
    </row>
    <row r="15" spans="1:10">
      <c r="A15" s="1">
        <v>8</v>
      </c>
      <c r="B15" s="66">
        <v>5012596</v>
      </c>
      <c r="C15" s="66" t="s">
        <v>593</v>
      </c>
      <c r="D15" s="68"/>
      <c r="E15" s="20" t="s">
        <v>7</v>
      </c>
      <c r="F15" s="67">
        <v>8</v>
      </c>
      <c r="G15" s="50"/>
      <c r="H15" s="18">
        <f t="shared" si="2"/>
        <v>0</v>
      </c>
      <c r="I15" s="48"/>
      <c r="J15" s="18">
        <f t="shared" si="1"/>
        <v>0</v>
      </c>
    </row>
    <row r="16" spans="1:10">
      <c r="A16" s="1">
        <v>9</v>
      </c>
      <c r="B16" s="66">
        <v>5026434</v>
      </c>
      <c r="C16" s="66" t="s">
        <v>594</v>
      </c>
      <c r="D16" s="68"/>
      <c r="E16" s="20" t="s">
        <v>7</v>
      </c>
      <c r="F16" s="67">
        <v>2</v>
      </c>
      <c r="G16" s="50"/>
      <c r="H16" s="18">
        <f t="shared" si="2"/>
        <v>0</v>
      </c>
      <c r="I16" s="48"/>
      <c r="J16" s="18">
        <f t="shared" si="1"/>
        <v>0</v>
      </c>
    </row>
    <row r="17" spans="1:10">
      <c r="A17" s="1">
        <v>10</v>
      </c>
      <c r="B17" s="66">
        <v>5012681</v>
      </c>
      <c r="C17" s="66" t="s">
        <v>595</v>
      </c>
      <c r="D17" s="68"/>
      <c r="E17" s="20" t="s">
        <v>7</v>
      </c>
      <c r="F17" s="67">
        <v>16</v>
      </c>
      <c r="G17" s="50"/>
      <c r="H17" s="18">
        <f t="shared" si="2"/>
        <v>0</v>
      </c>
      <c r="I17" s="48"/>
      <c r="J17" s="18">
        <f t="shared" si="1"/>
        <v>0</v>
      </c>
    </row>
    <row r="18" spans="1:10">
      <c r="A18" s="1">
        <v>11</v>
      </c>
      <c r="B18" s="66">
        <v>5017728</v>
      </c>
      <c r="C18" s="66" t="s">
        <v>596</v>
      </c>
      <c r="D18" s="68"/>
      <c r="E18" s="20" t="s">
        <v>7</v>
      </c>
      <c r="F18" s="67">
        <v>4</v>
      </c>
      <c r="G18" s="50"/>
      <c r="H18" s="18">
        <f t="shared" si="2"/>
        <v>0</v>
      </c>
      <c r="I18" s="48"/>
      <c r="J18" s="18">
        <f t="shared" si="1"/>
        <v>0</v>
      </c>
    </row>
    <row r="19" spans="1:10">
      <c r="A19" s="1">
        <v>12</v>
      </c>
      <c r="B19" s="66">
        <v>5040246</v>
      </c>
      <c r="C19" s="66" t="s">
        <v>597</v>
      </c>
      <c r="D19" s="68"/>
      <c r="E19" s="20" t="s">
        <v>7</v>
      </c>
      <c r="F19" s="67">
        <v>2</v>
      </c>
      <c r="G19" s="50"/>
      <c r="H19" s="18">
        <f t="shared" si="2"/>
        <v>0</v>
      </c>
      <c r="I19" s="48"/>
      <c r="J19" s="18">
        <f t="shared" si="1"/>
        <v>0</v>
      </c>
    </row>
    <row r="20" spans="1:10">
      <c r="A20" s="1">
        <v>13</v>
      </c>
      <c r="B20" s="66">
        <v>5012975</v>
      </c>
      <c r="C20" s="66" t="s">
        <v>598</v>
      </c>
      <c r="D20" s="68"/>
      <c r="E20" s="20" t="s">
        <v>7</v>
      </c>
      <c r="F20" s="67">
        <v>20</v>
      </c>
      <c r="G20" s="50"/>
      <c r="H20" s="18">
        <f t="shared" si="2"/>
        <v>0</v>
      </c>
      <c r="I20" s="48"/>
      <c r="J20" s="18">
        <f t="shared" si="1"/>
        <v>0</v>
      </c>
    </row>
    <row r="21" spans="1:10">
      <c r="A21" s="1">
        <v>14</v>
      </c>
      <c r="B21" s="66">
        <v>5028065</v>
      </c>
      <c r="C21" s="66" t="s">
        <v>599</v>
      </c>
      <c r="D21" s="68"/>
      <c r="E21" s="20" t="s">
        <v>7</v>
      </c>
      <c r="F21" s="67">
        <v>2</v>
      </c>
      <c r="G21" s="50"/>
      <c r="H21" s="18">
        <f t="shared" si="2"/>
        <v>0</v>
      </c>
      <c r="I21" s="48"/>
      <c r="J21" s="18">
        <f t="shared" si="1"/>
        <v>0</v>
      </c>
    </row>
    <row r="22" spans="1:10">
      <c r="A22" s="1">
        <v>15</v>
      </c>
      <c r="B22" s="66">
        <v>5036079</v>
      </c>
      <c r="C22" s="66" t="s">
        <v>600</v>
      </c>
      <c r="D22" s="68"/>
      <c r="E22" s="20" t="s">
        <v>7</v>
      </c>
      <c r="F22" s="67">
        <v>4</v>
      </c>
      <c r="G22" s="50"/>
      <c r="H22" s="18">
        <f t="shared" si="2"/>
        <v>0</v>
      </c>
      <c r="I22" s="48"/>
      <c r="J22" s="18">
        <f t="shared" si="1"/>
        <v>0</v>
      </c>
    </row>
    <row r="23" spans="1:10">
      <c r="A23" s="1">
        <v>16</v>
      </c>
      <c r="B23" s="66">
        <v>5010228</v>
      </c>
      <c r="C23" s="66" t="s">
        <v>601</v>
      </c>
      <c r="D23" s="68"/>
      <c r="E23" s="20" t="s">
        <v>7</v>
      </c>
      <c r="F23" s="67">
        <v>6</v>
      </c>
      <c r="G23" s="50"/>
      <c r="H23" s="18">
        <f t="shared" si="2"/>
        <v>0</v>
      </c>
      <c r="I23" s="48"/>
      <c r="J23" s="18">
        <f t="shared" si="1"/>
        <v>0</v>
      </c>
    </row>
    <row r="24" spans="1:10">
      <c r="A24" s="1">
        <v>17</v>
      </c>
      <c r="B24" s="66">
        <v>5010128</v>
      </c>
      <c r="C24" s="66" t="s">
        <v>602</v>
      </c>
      <c r="D24" s="68"/>
      <c r="E24" s="20" t="s">
        <v>7</v>
      </c>
      <c r="F24" s="67">
        <v>2</v>
      </c>
      <c r="G24" s="50"/>
      <c r="H24" s="18">
        <f t="shared" si="2"/>
        <v>0</v>
      </c>
      <c r="I24" s="48"/>
      <c r="J24" s="18">
        <f t="shared" si="1"/>
        <v>0</v>
      </c>
    </row>
    <row r="25" spans="1:10">
      <c r="A25" s="1">
        <v>18</v>
      </c>
      <c r="B25" s="66">
        <v>5010964</v>
      </c>
      <c r="C25" s="66" t="s">
        <v>603</v>
      </c>
      <c r="D25" s="68"/>
      <c r="E25" s="20" t="s">
        <v>7</v>
      </c>
      <c r="F25" s="67">
        <v>4</v>
      </c>
      <c r="G25" s="50"/>
      <c r="H25" s="18">
        <f t="shared" si="2"/>
        <v>0</v>
      </c>
      <c r="I25" s="48"/>
      <c r="J25" s="18">
        <f t="shared" si="1"/>
        <v>0</v>
      </c>
    </row>
    <row r="26" spans="1:10">
      <c r="A26" s="1">
        <v>19</v>
      </c>
      <c r="B26" s="66">
        <v>5014125</v>
      </c>
      <c r="C26" s="66" t="s">
        <v>604</v>
      </c>
      <c r="D26" s="68"/>
      <c r="E26" s="20" t="s">
        <v>7</v>
      </c>
      <c r="F26" s="67">
        <v>2</v>
      </c>
      <c r="G26" s="50"/>
      <c r="H26" s="18">
        <f t="shared" si="2"/>
        <v>0</v>
      </c>
      <c r="I26" s="48"/>
      <c r="J26" s="18">
        <f t="shared" si="1"/>
        <v>0</v>
      </c>
    </row>
    <row r="27" spans="1:10">
      <c r="A27" s="1">
        <v>20</v>
      </c>
      <c r="B27" s="66">
        <v>5008017</v>
      </c>
      <c r="C27" s="66" t="s">
        <v>605</v>
      </c>
      <c r="D27" s="68"/>
      <c r="E27" s="20" t="s">
        <v>7</v>
      </c>
      <c r="F27" s="67">
        <v>2</v>
      </c>
      <c r="G27" s="50"/>
      <c r="H27" s="18">
        <f t="shared" si="2"/>
        <v>0</v>
      </c>
      <c r="I27" s="48"/>
      <c r="J27" s="18">
        <f t="shared" si="1"/>
        <v>0</v>
      </c>
    </row>
    <row r="28" spans="1:10">
      <c r="A28" s="1">
        <v>21</v>
      </c>
      <c r="B28" s="66">
        <v>5008054</v>
      </c>
      <c r="C28" s="66" t="s">
        <v>606</v>
      </c>
      <c r="D28" s="68"/>
      <c r="E28" s="20" t="s">
        <v>7</v>
      </c>
      <c r="F28" s="67">
        <v>2</v>
      </c>
      <c r="G28" s="50"/>
      <c r="H28" s="18">
        <f t="shared" si="2"/>
        <v>0</v>
      </c>
      <c r="I28" s="48"/>
      <c r="J28" s="18">
        <f t="shared" si="1"/>
        <v>0</v>
      </c>
    </row>
    <row r="29" spans="1:10">
      <c r="A29" s="1">
        <v>22</v>
      </c>
      <c r="B29" s="66">
        <v>5038343</v>
      </c>
      <c r="C29" s="66" t="s">
        <v>607</v>
      </c>
      <c r="D29" s="68"/>
      <c r="E29" s="20" t="s">
        <v>7</v>
      </c>
      <c r="F29" s="67">
        <v>2</v>
      </c>
      <c r="G29" s="50"/>
      <c r="H29" s="18">
        <f t="shared" si="2"/>
        <v>0</v>
      </c>
      <c r="I29" s="48"/>
      <c r="J29" s="18">
        <f t="shared" si="1"/>
        <v>0</v>
      </c>
    </row>
    <row r="30" spans="1:10">
      <c r="A30" s="1">
        <v>23</v>
      </c>
      <c r="B30" s="66">
        <v>5026848</v>
      </c>
      <c r="C30" s="66" t="s">
        <v>608</v>
      </c>
      <c r="D30" s="68"/>
      <c r="E30" s="20" t="s">
        <v>7</v>
      </c>
      <c r="F30" s="67">
        <v>2</v>
      </c>
      <c r="G30" s="50"/>
      <c r="H30" s="18">
        <f t="shared" si="2"/>
        <v>0</v>
      </c>
      <c r="I30" s="48"/>
      <c r="J30" s="18">
        <f t="shared" si="1"/>
        <v>0</v>
      </c>
    </row>
    <row r="31" spans="1:10">
      <c r="A31" s="1">
        <v>24</v>
      </c>
      <c r="B31" s="66">
        <v>5051339</v>
      </c>
      <c r="C31" s="77" t="s">
        <v>609</v>
      </c>
      <c r="D31" s="68"/>
      <c r="E31" s="20" t="s">
        <v>7</v>
      </c>
      <c r="F31" s="67">
        <v>4</v>
      </c>
      <c r="G31" s="50"/>
      <c r="H31" s="18">
        <f t="shared" si="2"/>
        <v>0</v>
      </c>
      <c r="I31" s="48"/>
      <c r="J31" s="18">
        <f t="shared" si="1"/>
        <v>0</v>
      </c>
    </row>
    <row r="32" spans="1:10">
      <c r="A32" s="1">
        <v>25</v>
      </c>
      <c r="B32" s="66">
        <v>5011749</v>
      </c>
      <c r="C32" s="66" t="s">
        <v>610</v>
      </c>
      <c r="D32" s="68"/>
      <c r="E32" s="20" t="s">
        <v>7</v>
      </c>
      <c r="F32" s="67">
        <v>2</v>
      </c>
      <c r="G32" s="50"/>
      <c r="H32" s="18">
        <f t="shared" si="2"/>
        <v>0</v>
      </c>
      <c r="I32" s="48"/>
      <c r="J32" s="18">
        <f t="shared" si="1"/>
        <v>0</v>
      </c>
    </row>
    <row r="33" spans="1:10">
      <c r="A33" s="1">
        <v>26</v>
      </c>
      <c r="B33" s="66">
        <v>5013188</v>
      </c>
      <c r="C33" s="66" t="s">
        <v>611</v>
      </c>
      <c r="D33" s="68"/>
      <c r="E33" s="20" t="s">
        <v>7</v>
      </c>
      <c r="F33" s="67">
        <v>2</v>
      </c>
      <c r="G33" s="50"/>
      <c r="H33" s="18">
        <f t="shared" si="2"/>
        <v>0</v>
      </c>
      <c r="I33" s="48"/>
      <c r="J33" s="18">
        <f t="shared" si="1"/>
        <v>0</v>
      </c>
    </row>
    <row r="34" spans="1:10">
      <c r="A34" s="1">
        <v>27</v>
      </c>
      <c r="B34" s="66">
        <v>5038325</v>
      </c>
      <c r="C34" s="66" t="s">
        <v>612</v>
      </c>
      <c r="D34" s="68"/>
      <c r="E34" s="20" t="s">
        <v>7</v>
      </c>
      <c r="F34" s="67">
        <v>2</v>
      </c>
      <c r="G34" s="50"/>
      <c r="H34" s="18">
        <f t="shared" si="2"/>
        <v>0</v>
      </c>
      <c r="I34" s="48"/>
      <c r="J34" s="18">
        <f t="shared" si="1"/>
        <v>0</v>
      </c>
    </row>
    <row r="35" spans="1:10">
      <c r="A35" s="1">
        <v>28</v>
      </c>
      <c r="B35" s="66">
        <v>5010251</v>
      </c>
      <c r="C35" s="66" t="s">
        <v>613</v>
      </c>
      <c r="D35" s="68"/>
      <c r="E35" s="20" t="s">
        <v>7</v>
      </c>
      <c r="F35" s="67">
        <v>2</v>
      </c>
      <c r="G35" s="50"/>
      <c r="H35" s="18">
        <f t="shared" si="2"/>
        <v>0</v>
      </c>
      <c r="I35" s="48"/>
      <c r="J35" s="18">
        <f t="shared" si="1"/>
        <v>0</v>
      </c>
    </row>
    <row r="36" spans="1:10">
      <c r="A36" s="1">
        <v>29</v>
      </c>
      <c r="B36" s="66">
        <v>5011333</v>
      </c>
      <c r="C36" s="66" t="s">
        <v>614</v>
      </c>
      <c r="D36" s="68"/>
      <c r="E36" s="20" t="s">
        <v>7</v>
      </c>
      <c r="F36" s="67">
        <v>2</v>
      </c>
      <c r="G36" s="50"/>
      <c r="H36" s="18">
        <f t="shared" si="2"/>
        <v>0</v>
      </c>
      <c r="I36" s="48"/>
      <c r="J36" s="18">
        <f t="shared" si="1"/>
        <v>0</v>
      </c>
    </row>
    <row r="37" spans="1:10">
      <c r="A37" s="1">
        <v>30</v>
      </c>
      <c r="B37" s="66">
        <v>5009442</v>
      </c>
      <c r="C37" s="66" t="s">
        <v>615</v>
      </c>
      <c r="D37" s="68"/>
      <c r="E37" s="20" t="s">
        <v>7</v>
      </c>
      <c r="F37" s="67">
        <v>2</v>
      </c>
      <c r="G37" s="50"/>
      <c r="H37" s="18">
        <f t="shared" si="2"/>
        <v>0</v>
      </c>
      <c r="I37" s="48"/>
      <c r="J37" s="18">
        <f t="shared" si="1"/>
        <v>0</v>
      </c>
    </row>
    <row r="38" spans="1:10">
      <c r="A38" s="1">
        <v>31</v>
      </c>
      <c r="B38" s="66">
        <v>5019384</v>
      </c>
      <c r="C38" s="66" t="s">
        <v>616</v>
      </c>
      <c r="D38" s="68"/>
      <c r="E38" s="20" t="s">
        <v>7</v>
      </c>
      <c r="F38" s="67">
        <v>2</v>
      </c>
      <c r="G38" s="50"/>
      <c r="H38" s="18">
        <f t="shared" si="2"/>
        <v>0</v>
      </c>
      <c r="I38" s="48"/>
      <c r="J38" s="18">
        <f t="shared" si="1"/>
        <v>0</v>
      </c>
    </row>
    <row r="39" spans="1:10">
      <c r="A39" s="1">
        <v>32</v>
      </c>
      <c r="B39" s="66">
        <v>5012665</v>
      </c>
      <c r="C39" s="66" t="s">
        <v>617</v>
      </c>
      <c r="D39" s="68"/>
      <c r="E39" s="20" t="s">
        <v>7</v>
      </c>
      <c r="F39" s="67">
        <v>4</v>
      </c>
      <c r="G39" s="50"/>
      <c r="H39" s="18">
        <f t="shared" si="2"/>
        <v>0</v>
      </c>
      <c r="I39" s="48"/>
      <c r="J39" s="18">
        <f t="shared" si="1"/>
        <v>0</v>
      </c>
    </row>
    <row r="40" spans="1:10">
      <c r="A40" s="1">
        <v>33</v>
      </c>
      <c r="B40" s="66">
        <v>5013768</v>
      </c>
      <c r="C40" s="66" t="s">
        <v>618</v>
      </c>
      <c r="D40" s="68"/>
      <c r="E40" s="20" t="s">
        <v>7</v>
      </c>
      <c r="F40" s="67">
        <v>2</v>
      </c>
      <c r="G40" s="50"/>
      <c r="H40" s="18">
        <f t="shared" si="2"/>
        <v>0</v>
      </c>
      <c r="I40" s="48"/>
      <c r="J40" s="18">
        <f t="shared" si="1"/>
        <v>0</v>
      </c>
    </row>
    <row r="41" spans="1:10">
      <c r="A41" s="1">
        <v>34</v>
      </c>
      <c r="B41" s="66">
        <v>5013769</v>
      </c>
      <c r="C41" s="66" t="s">
        <v>619</v>
      </c>
      <c r="D41" s="68"/>
      <c r="E41" s="20" t="s">
        <v>7</v>
      </c>
      <c r="F41" s="67">
        <v>2</v>
      </c>
      <c r="G41" s="50"/>
      <c r="H41" s="18">
        <f t="shared" si="2"/>
        <v>0</v>
      </c>
      <c r="I41" s="48"/>
      <c r="J41" s="18">
        <f t="shared" si="1"/>
        <v>0</v>
      </c>
    </row>
    <row r="42" spans="1:10">
      <c r="A42" s="1">
        <v>35</v>
      </c>
      <c r="B42" s="66">
        <v>5013818</v>
      </c>
      <c r="C42" s="66" t="s">
        <v>620</v>
      </c>
      <c r="D42" s="68"/>
      <c r="E42" s="20" t="s">
        <v>7</v>
      </c>
      <c r="F42" s="67">
        <v>6</v>
      </c>
      <c r="G42" s="50"/>
      <c r="H42" s="18">
        <f t="shared" si="2"/>
        <v>0</v>
      </c>
      <c r="I42" s="48"/>
      <c r="J42" s="18">
        <f t="shared" si="1"/>
        <v>0</v>
      </c>
    </row>
    <row r="43" spans="1:10">
      <c r="A43" s="1">
        <v>36</v>
      </c>
      <c r="B43" s="66">
        <v>5013819</v>
      </c>
      <c r="C43" s="66" t="s">
        <v>621</v>
      </c>
      <c r="D43" s="68"/>
      <c r="E43" s="20" t="s">
        <v>7</v>
      </c>
      <c r="F43" s="67">
        <v>4</v>
      </c>
      <c r="G43" s="50"/>
      <c r="H43" s="18">
        <f t="shared" si="2"/>
        <v>0</v>
      </c>
      <c r="I43" s="48"/>
      <c r="J43" s="18">
        <f t="shared" si="1"/>
        <v>0</v>
      </c>
    </row>
    <row r="44" spans="1:10">
      <c r="A44" s="1">
        <v>37</v>
      </c>
      <c r="B44" s="66">
        <v>5009450</v>
      </c>
      <c r="C44" s="66" t="s">
        <v>622</v>
      </c>
      <c r="D44" s="68"/>
      <c r="E44" s="20" t="s">
        <v>7</v>
      </c>
      <c r="F44" s="67">
        <v>2</v>
      </c>
      <c r="G44" s="50"/>
      <c r="H44" s="18">
        <f t="shared" si="2"/>
        <v>0</v>
      </c>
      <c r="I44" s="48"/>
      <c r="J44" s="18">
        <f t="shared" si="1"/>
        <v>0</v>
      </c>
    </row>
    <row r="45" spans="1:10">
      <c r="A45" s="1">
        <v>38</v>
      </c>
      <c r="B45" s="66">
        <v>5011242</v>
      </c>
      <c r="C45" s="66" t="s">
        <v>623</v>
      </c>
      <c r="D45" s="68"/>
      <c r="E45" s="20" t="s">
        <v>7</v>
      </c>
      <c r="F45" s="67">
        <v>2</v>
      </c>
      <c r="G45" s="50"/>
      <c r="H45" s="18">
        <f t="shared" si="2"/>
        <v>0</v>
      </c>
      <c r="I45" s="48"/>
      <c r="J45" s="18">
        <f t="shared" si="1"/>
        <v>0</v>
      </c>
    </row>
    <row r="46" spans="1:10">
      <c r="A46" s="1">
        <v>39</v>
      </c>
      <c r="B46" s="66">
        <v>5012302</v>
      </c>
      <c r="C46" s="66" t="s">
        <v>624</v>
      </c>
      <c r="D46" s="68"/>
      <c r="E46" s="20" t="s">
        <v>7</v>
      </c>
      <c r="F46" s="67">
        <v>2</v>
      </c>
      <c r="G46" s="50"/>
      <c r="H46" s="18">
        <f t="shared" si="2"/>
        <v>0</v>
      </c>
      <c r="I46" s="48"/>
      <c r="J46" s="18">
        <f t="shared" si="1"/>
        <v>0</v>
      </c>
    </row>
    <row r="47" spans="1:10">
      <c r="A47" s="1">
        <v>40</v>
      </c>
      <c r="B47" s="66">
        <v>5010816</v>
      </c>
      <c r="C47" s="66" t="s">
        <v>625</v>
      </c>
      <c r="D47" s="68"/>
      <c r="E47" s="20" t="s">
        <v>7</v>
      </c>
      <c r="F47" s="67">
        <v>4</v>
      </c>
      <c r="G47" s="50"/>
      <c r="H47" s="18">
        <f t="shared" si="2"/>
        <v>0</v>
      </c>
      <c r="I47" s="48"/>
      <c r="J47" s="18">
        <f t="shared" si="1"/>
        <v>0</v>
      </c>
    </row>
    <row r="48" spans="1:10">
      <c r="A48" s="1">
        <v>41</v>
      </c>
      <c r="B48" s="66">
        <v>5019229</v>
      </c>
      <c r="C48" s="66" t="s">
        <v>626</v>
      </c>
      <c r="D48" s="68"/>
      <c r="E48" s="20" t="s">
        <v>7</v>
      </c>
      <c r="F48" s="67">
        <v>8</v>
      </c>
      <c r="G48" s="50"/>
      <c r="H48" s="18">
        <f t="shared" si="2"/>
        <v>0</v>
      </c>
      <c r="I48" s="48"/>
      <c r="J48" s="18">
        <f t="shared" si="1"/>
        <v>0</v>
      </c>
    </row>
    <row r="49" spans="1:10">
      <c r="A49" s="1">
        <v>42</v>
      </c>
      <c r="B49" s="67">
        <v>5013084</v>
      </c>
      <c r="C49" s="67" t="s">
        <v>627</v>
      </c>
      <c r="D49" s="68"/>
      <c r="E49" s="20" t="s">
        <v>7</v>
      </c>
      <c r="F49" s="67">
        <v>2</v>
      </c>
      <c r="G49" s="50"/>
      <c r="H49" s="18">
        <f t="shared" si="2"/>
        <v>0</v>
      </c>
      <c r="I49" s="48"/>
      <c r="J49" s="18">
        <f t="shared" si="1"/>
        <v>0</v>
      </c>
    </row>
    <row r="50" spans="1:10">
      <c r="A50" s="15"/>
      <c r="B50" s="15"/>
      <c r="C50" s="15"/>
      <c r="D50" s="15"/>
      <c r="E50" s="16"/>
      <c r="F50" s="15"/>
      <c r="G50" s="17" t="s">
        <v>12</v>
      </c>
      <c r="H50" s="47">
        <f>SUM(H8:H49)</f>
        <v>0</v>
      </c>
      <c r="I50" s="17" t="s">
        <v>12</v>
      </c>
      <c r="J50" s="47">
        <f>SUM(J8:J49)</f>
        <v>0</v>
      </c>
    </row>
    <row r="52" spans="1:10">
      <c r="A52" s="69" t="s">
        <v>13</v>
      </c>
      <c r="B52" s="69"/>
      <c r="C52" s="69"/>
    </row>
    <row r="53" spans="1:10">
      <c r="A53" s="97" t="s">
        <v>19</v>
      </c>
      <c r="B53" s="97"/>
      <c r="C53" s="97"/>
    </row>
    <row r="54" spans="1:10" s="3" customFormat="1" ht="30" customHeight="1">
      <c r="A54" s="92" t="s">
        <v>696</v>
      </c>
      <c r="B54" s="92"/>
      <c r="C54" s="92"/>
      <c r="D54" s="92"/>
      <c r="E54" s="92"/>
      <c r="F54" s="92"/>
      <c r="G54" s="92"/>
      <c r="I54" s="75"/>
    </row>
    <row r="55" spans="1:10">
      <c r="A55" s="15" t="s">
        <v>18</v>
      </c>
      <c r="B55" s="15"/>
    </row>
    <row r="56" spans="1:10">
      <c r="A56" s="15" t="s">
        <v>20</v>
      </c>
    </row>
    <row r="57" spans="1:10">
      <c r="A57" s="15" t="s">
        <v>697</v>
      </c>
    </row>
    <row r="58" spans="1:10">
      <c r="A58" s="15" t="s">
        <v>698</v>
      </c>
    </row>
  </sheetData>
  <sheetProtection algorithmName="SHA-512" hashValue="wnKWGn08ahL4wWXtwrvfqBUd8O83YbxqqjG6fCOWeoDZak3GmwZnqvZ2RmMOG072WgOZyMYbteXXv/KcXPNDyA==" saltValue="Z9qJMDsFiWg82Sl3s694rw==" spinCount="100000" sheet="1" objects="1" scenarios="1"/>
  <mergeCells count="6">
    <mergeCell ref="A54:G54"/>
    <mergeCell ref="A1:C1"/>
    <mergeCell ref="A2:C2"/>
    <mergeCell ref="A4:B4"/>
    <mergeCell ref="A7:C7"/>
    <mergeCell ref="A53:C53"/>
  </mergeCells>
  <conditionalFormatting sqref="B8:B25">
    <cfRule type="duplicateValues" dxfId="26" priority="158"/>
  </conditionalFormatting>
  <conditionalFormatting sqref="A8:A49">
    <cfRule type="duplicateValues" dxfId="25" priority="159"/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B59FF-1077-4971-AAFC-1E189BA5E8B3}">
  <dimension ref="A1:I19"/>
  <sheetViews>
    <sheetView zoomScale="85" zoomScaleNormal="85" workbookViewId="0">
      <pane ySplit="6" topLeftCell="A7" activePane="bottomLeft" state="frozen"/>
      <selection activeCell="P30" sqref="P30"/>
      <selection pane="bottomLeft" activeCell="B11" sqref="B11"/>
    </sheetView>
  </sheetViews>
  <sheetFormatPr defaultColWidth="9.140625" defaultRowHeight="15"/>
  <cols>
    <col min="1" max="1" width="7" style="2" bestFit="1" customWidth="1"/>
    <col min="2" max="2" width="10.5703125" style="2" bestFit="1" customWidth="1"/>
    <col min="3" max="3" width="52" style="2" customWidth="1"/>
    <col min="4" max="4" width="8.140625" style="3" bestFit="1" customWidth="1"/>
    <col min="5" max="5" width="8.42578125" style="2" bestFit="1" customWidth="1"/>
    <col min="6" max="6" width="10" style="2" bestFit="1" customWidth="1"/>
    <col min="7" max="7" width="10.5703125" style="2" bestFit="1" customWidth="1"/>
    <col min="8" max="8" width="6.7109375" style="2" bestFit="1" customWidth="1"/>
    <col min="9" max="9" width="10.5703125" style="2" bestFit="1" customWidth="1"/>
    <col min="10" max="16384" width="9.140625" style="2"/>
  </cols>
  <sheetData>
    <row r="1" spans="1:9">
      <c r="A1" s="93" t="s">
        <v>9</v>
      </c>
      <c r="B1" s="93"/>
      <c r="C1" s="93"/>
    </row>
    <row r="2" spans="1:9">
      <c r="A2" s="93" t="s">
        <v>215</v>
      </c>
      <c r="B2" s="93"/>
      <c r="C2" s="93"/>
    </row>
    <row r="4" spans="1:9">
      <c r="A4" s="94" t="s">
        <v>10</v>
      </c>
      <c r="B4" s="94"/>
      <c r="C4" s="21"/>
    </row>
    <row r="6" spans="1:9" ht="39">
      <c r="A6" s="4" t="s">
        <v>0</v>
      </c>
      <c r="B6" s="4" t="s">
        <v>8</v>
      </c>
      <c r="C6" s="4" t="s">
        <v>11</v>
      </c>
      <c r="D6" s="5" t="s">
        <v>1</v>
      </c>
      <c r="E6" s="7" t="s">
        <v>2</v>
      </c>
      <c r="F6" s="8" t="s">
        <v>3</v>
      </c>
      <c r="G6" s="9" t="s">
        <v>4</v>
      </c>
      <c r="H6" s="9" t="s">
        <v>5</v>
      </c>
      <c r="I6" s="9" t="s">
        <v>6</v>
      </c>
    </row>
    <row r="7" spans="1:9">
      <c r="A7" s="95" t="s">
        <v>216</v>
      </c>
      <c r="B7" s="96"/>
      <c r="C7" s="96"/>
      <c r="D7" s="10"/>
      <c r="E7" s="11"/>
      <c r="F7" s="12"/>
      <c r="G7" s="13"/>
      <c r="H7" s="13"/>
      <c r="I7" s="13"/>
    </row>
    <row r="8" spans="1:9">
      <c r="A8" s="1">
        <v>1</v>
      </c>
      <c r="B8" s="66">
        <v>5018145</v>
      </c>
      <c r="C8" s="66" t="s">
        <v>217</v>
      </c>
      <c r="D8" s="20" t="s">
        <v>7</v>
      </c>
      <c r="E8" s="67">
        <v>1</v>
      </c>
      <c r="F8" s="50"/>
      <c r="G8" s="18">
        <f t="shared" ref="G8:G11" si="0">E8*F8</f>
        <v>0</v>
      </c>
      <c r="H8" s="48"/>
      <c r="I8" s="18">
        <f>G8+H8*G8</f>
        <v>0</v>
      </c>
    </row>
    <row r="9" spans="1:9">
      <c r="A9" s="1">
        <v>2</v>
      </c>
      <c r="B9" s="66">
        <v>5012609</v>
      </c>
      <c r="C9" s="66" t="s">
        <v>218</v>
      </c>
      <c r="D9" s="20" t="s">
        <v>7</v>
      </c>
      <c r="E9" s="67">
        <v>5</v>
      </c>
      <c r="F9" s="50"/>
      <c r="G9" s="18">
        <f t="shared" si="0"/>
        <v>0</v>
      </c>
      <c r="H9" s="48"/>
      <c r="I9" s="18">
        <f t="shared" ref="I9:I11" si="1">G9+H9*G9</f>
        <v>0</v>
      </c>
    </row>
    <row r="10" spans="1:9">
      <c r="A10" s="1">
        <v>3</v>
      </c>
      <c r="B10" s="66">
        <v>5013061</v>
      </c>
      <c r="C10" s="66" t="s">
        <v>664</v>
      </c>
      <c r="D10" s="20" t="s">
        <v>7</v>
      </c>
      <c r="E10" s="67">
        <v>1</v>
      </c>
      <c r="F10" s="50"/>
      <c r="G10" s="18">
        <f t="shared" si="0"/>
        <v>0</v>
      </c>
      <c r="H10" s="48"/>
      <c r="I10" s="18">
        <f t="shared" si="1"/>
        <v>0</v>
      </c>
    </row>
    <row r="11" spans="1:9">
      <c r="A11" s="1">
        <v>4</v>
      </c>
      <c r="B11" s="66">
        <v>5013167</v>
      </c>
      <c r="C11" s="66" t="s">
        <v>665</v>
      </c>
      <c r="D11" s="20" t="s">
        <v>7</v>
      </c>
      <c r="E11" s="67">
        <v>1</v>
      </c>
      <c r="F11" s="50"/>
      <c r="G11" s="18">
        <f t="shared" si="0"/>
        <v>0</v>
      </c>
      <c r="H11" s="48"/>
      <c r="I11" s="18">
        <f t="shared" si="1"/>
        <v>0</v>
      </c>
    </row>
    <row r="12" spans="1:9">
      <c r="A12" s="15"/>
      <c r="B12" s="15"/>
      <c r="C12" s="15"/>
      <c r="D12" s="16"/>
      <c r="E12" s="15"/>
      <c r="F12" s="17" t="s">
        <v>12</v>
      </c>
      <c r="G12" s="47">
        <f>SUM(G8:G11)</f>
        <v>0</v>
      </c>
      <c r="H12" s="17" t="s">
        <v>12</v>
      </c>
      <c r="I12" s="47">
        <f>SUM(I8:I11)</f>
        <v>0</v>
      </c>
    </row>
    <row r="14" spans="1:9">
      <c r="A14" s="69" t="s">
        <v>13</v>
      </c>
      <c r="B14" s="69"/>
      <c r="C14" s="69"/>
    </row>
    <row r="15" spans="1:9">
      <c r="A15" s="97" t="s">
        <v>485</v>
      </c>
      <c r="B15" s="97"/>
      <c r="C15" s="97"/>
    </row>
    <row r="16" spans="1:9">
      <c r="A16" s="15" t="s">
        <v>653</v>
      </c>
      <c r="B16" s="15"/>
    </row>
    <row r="17" spans="1:5">
      <c r="A17" s="15" t="s">
        <v>652</v>
      </c>
    </row>
    <row r="18" spans="1:5">
      <c r="A18" s="15" t="s">
        <v>697</v>
      </c>
      <c r="D18" s="2"/>
      <c r="E18" s="3"/>
    </row>
    <row r="19" spans="1:5">
      <c r="A19" s="15" t="s">
        <v>698</v>
      </c>
      <c r="D19" s="2"/>
      <c r="E19" s="3"/>
    </row>
  </sheetData>
  <sheetProtection algorithmName="SHA-512" hashValue="YFsTIeGlaEcpDYYktKUTDXHkZB4qWx0UC5O5ovS/vaKV0ta4cIRMbRmqlrv3KSPFzEjfJL+C2YuNvSGjRm7txw==" saltValue="7v+0C6PPvky+3Pq9vUUc0w==" spinCount="100000" sheet="1" objects="1" scenarios="1"/>
  <mergeCells count="5">
    <mergeCell ref="A1:C1"/>
    <mergeCell ref="A2:C2"/>
    <mergeCell ref="A4:B4"/>
    <mergeCell ref="A7:C7"/>
    <mergeCell ref="A15:C15"/>
  </mergeCells>
  <conditionalFormatting sqref="A8:A11">
    <cfRule type="duplicateValues" dxfId="24" priority="162"/>
  </conditionalFormatting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53571-8139-4EC7-B451-C1D32BB8710F}">
  <dimension ref="A1:J28"/>
  <sheetViews>
    <sheetView zoomScale="85" zoomScaleNormal="85" workbookViewId="0">
      <pane ySplit="6" topLeftCell="A7" activePane="bottomLeft" state="frozen"/>
      <selection activeCell="P30" sqref="P30"/>
      <selection pane="bottomLeft" activeCell="C15" sqref="C15"/>
    </sheetView>
  </sheetViews>
  <sheetFormatPr defaultColWidth="9.140625" defaultRowHeight="15"/>
  <cols>
    <col min="1" max="1" width="7" style="23" bestFit="1" customWidth="1"/>
    <col min="2" max="2" width="10.5703125" style="23" bestFit="1" customWidth="1"/>
    <col min="3" max="3" width="52" style="23" customWidth="1"/>
    <col min="4" max="4" width="44.7109375" style="23" bestFit="1" customWidth="1"/>
    <col min="5" max="5" width="8.140625" style="24" bestFit="1" customWidth="1"/>
    <col min="6" max="6" width="8.42578125" style="23" bestFit="1" customWidth="1"/>
    <col min="7" max="7" width="10" style="23" bestFit="1" customWidth="1"/>
    <col min="8" max="8" width="10.5703125" style="23" bestFit="1" customWidth="1"/>
    <col min="9" max="9" width="6.7109375" style="23" bestFit="1" customWidth="1"/>
    <col min="10" max="10" width="10.5703125" style="23" bestFit="1" customWidth="1"/>
    <col min="11" max="16384" width="9.140625" style="23"/>
  </cols>
  <sheetData>
    <row r="1" spans="1:10">
      <c r="A1" s="98" t="s">
        <v>9</v>
      </c>
      <c r="B1" s="98"/>
      <c r="C1" s="98"/>
    </row>
    <row r="2" spans="1:10">
      <c r="A2" s="98" t="s">
        <v>229</v>
      </c>
      <c r="B2" s="98"/>
      <c r="C2" s="98"/>
    </row>
    <row r="4" spans="1:10">
      <c r="A4" s="99" t="s">
        <v>10</v>
      </c>
      <c r="B4" s="99"/>
      <c r="C4" s="25"/>
    </row>
    <row r="6" spans="1:10" ht="39">
      <c r="A6" s="26" t="s">
        <v>0</v>
      </c>
      <c r="B6" s="26" t="s">
        <v>8</v>
      </c>
      <c r="C6" s="26" t="s">
        <v>11</v>
      </c>
      <c r="D6" s="27" t="s">
        <v>15</v>
      </c>
      <c r="E6" s="28" t="s">
        <v>1</v>
      </c>
      <c r="F6" s="29" t="s">
        <v>2</v>
      </c>
      <c r="G6" s="30" t="s">
        <v>3</v>
      </c>
      <c r="H6" s="31" t="s">
        <v>4</v>
      </c>
      <c r="I6" s="31" t="s">
        <v>5</v>
      </c>
      <c r="J6" s="31" t="s">
        <v>6</v>
      </c>
    </row>
    <row r="7" spans="1:10">
      <c r="A7" s="100" t="s">
        <v>230</v>
      </c>
      <c r="B7" s="101"/>
      <c r="C7" s="101"/>
      <c r="D7" s="32"/>
      <c r="E7" s="32"/>
      <c r="F7" s="33"/>
      <c r="G7" s="34"/>
      <c r="H7" s="35"/>
      <c r="I7" s="35"/>
      <c r="J7" s="35"/>
    </row>
    <row r="8" spans="1:10">
      <c r="A8" s="42">
        <v>1</v>
      </c>
      <c r="B8" s="78">
        <v>5013815</v>
      </c>
      <c r="C8" s="78" t="s">
        <v>219</v>
      </c>
      <c r="D8" s="82"/>
      <c r="E8" s="20" t="s">
        <v>7</v>
      </c>
      <c r="F8" s="79">
        <v>12</v>
      </c>
      <c r="G8" s="50"/>
      <c r="H8" s="18">
        <f t="shared" ref="H8:H18" si="0">F8*G8</f>
        <v>0</v>
      </c>
      <c r="I8" s="48"/>
      <c r="J8" s="18">
        <f>H8+I8*H8</f>
        <v>0</v>
      </c>
    </row>
    <row r="9" spans="1:10">
      <c r="A9" s="42">
        <v>2</v>
      </c>
      <c r="B9" s="78">
        <v>5041156</v>
      </c>
      <c r="C9" s="78" t="s">
        <v>220</v>
      </c>
      <c r="D9" s="82"/>
      <c r="E9" s="20" t="s">
        <v>7</v>
      </c>
      <c r="F9" s="79">
        <v>2</v>
      </c>
      <c r="G9" s="50"/>
      <c r="H9" s="18">
        <f t="shared" si="0"/>
        <v>0</v>
      </c>
      <c r="I9" s="48"/>
      <c r="J9" s="18">
        <f t="shared" ref="J9:J18" si="1">H9+I9*H9</f>
        <v>0</v>
      </c>
    </row>
    <row r="10" spans="1:10">
      <c r="A10" s="42">
        <v>3</v>
      </c>
      <c r="B10" s="78">
        <v>5014402</v>
      </c>
      <c r="C10" s="78" t="s">
        <v>221</v>
      </c>
      <c r="D10" s="82"/>
      <c r="E10" s="20" t="s">
        <v>7</v>
      </c>
      <c r="F10" s="79">
        <v>8</v>
      </c>
      <c r="G10" s="50"/>
      <c r="H10" s="18">
        <f t="shared" si="0"/>
        <v>0</v>
      </c>
      <c r="I10" s="48"/>
      <c r="J10" s="18">
        <f t="shared" si="1"/>
        <v>0</v>
      </c>
    </row>
    <row r="11" spans="1:10">
      <c r="A11" s="42">
        <v>4</v>
      </c>
      <c r="B11" s="78">
        <v>5014180</v>
      </c>
      <c r="C11" s="78" t="s">
        <v>663</v>
      </c>
      <c r="D11" s="82"/>
      <c r="E11" s="20" t="s">
        <v>7</v>
      </c>
      <c r="F11" s="79">
        <v>8</v>
      </c>
      <c r="G11" s="50"/>
      <c r="H11" s="18">
        <f t="shared" si="0"/>
        <v>0</v>
      </c>
      <c r="I11" s="48"/>
      <c r="J11" s="18">
        <f t="shared" si="1"/>
        <v>0</v>
      </c>
    </row>
    <row r="12" spans="1:10">
      <c r="A12" s="42">
        <v>5</v>
      </c>
      <c r="B12" s="78">
        <v>5036990</v>
      </c>
      <c r="C12" s="78" t="s">
        <v>222</v>
      </c>
      <c r="D12" s="82"/>
      <c r="E12" s="20" t="s">
        <v>7</v>
      </c>
      <c r="F12" s="79">
        <v>2</v>
      </c>
      <c r="G12" s="50"/>
      <c r="H12" s="18">
        <f t="shared" si="0"/>
        <v>0</v>
      </c>
      <c r="I12" s="48"/>
      <c r="J12" s="18">
        <f t="shared" si="1"/>
        <v>0</v>
      </c>
    </row>
    <row r="13" spans="1:10">
      <c r="A13" s="42">
        <v>6</v>
      </c>
      <c r="B13" s="78">
        <v>5013766</v>
      </c>
      <c r="C13" s="78" t="s">
        <v>223</v>
      </c>
      <c r="D13" s="82"/>
      <c r="E13" s="20" t="s">
        <v>7</v>
      </c>
      <c r="F13" s="79">
        <v>2</v>
      </c>
      <c r="G13" s="50"/>
      <c r="H13" s="18">
        <f t="shared" si="0"/>
        <v>0</v>
      </c>
      <c r="I13" s="48"/>
      <c r="J13" s="18">
        <f t="shared" si="1"/>
        <v>0</v>
      </c>
    </row>
    <row r="14" spans="1:10">
      <c r="A14" s="42">
        <v>7</v>
      </c>
      <c r="B14" s="78">
        <v>5019400</v>
      </c>
      <c r="C14" s="79" t="s">
        <v>224</v>
      </c>
      <c r="D14" s="82"/>
      <c r="E14" s="20" t="s">
        <v>7</v>
      </c>
      <c r="F14" s="79">
        <v>12</v>
      </c>
      <c r="G14" s="50"/>
      <c r="H14" s="18">
        <f t="shared" si="0"/>
        <v>0</v>
      </c>
      <c r="I14" s="48"/>
      <c r="J14" s="18">
        <f t="shared" si="1"/>
        <v>0</v>
      </c>
    </row>
    <row r="15" spans="1:10" ht="15.75">
      <c r="A15" s="42">
        <v>8</v>
      </c>
      <c r="B15" s="78">
        <v>5018132</v>
      </c>
      <c r="C15" s="80" t="s">
        <v>225</v>
      </c>
      <c r="D15" s="38"/>
      <c r="E15" s="20" t="s">
        <v>7</v>
      </c>
      <c r="F15" s="79">
        <v>12</v>
      </c>
      <c r="G15" s="50"/>
      <c r="H15" s="18">
        <f t="shared" si="0"/>
        <v>0</v>
      </c>
      <c r="I15" s="48"/>
      <c r="J15" s="18">
        <f t="shared" si="1"/>
        <v>0</v>
      </c>
    </row>
    <row r="16" spans="1:10" ht="15.75">
      <c r="A16" s="42">
        <v>9</v>
      </c>
      <c r="B16" s="78">
        <v>5018133</v>
      </c>
      <c r="C16" s="80" t="s">
        <v>226</v>
      </c>
      <c r="D16" s="38"/>
      <c r="E16" s="20" t="s">
        <v>7</v>
      </c>
      <c r="F16" s="79">
        <v>12</v>
      </c>
      <c r="G16" s="50"/>
      <c r="H16" s="18">
        <f t="shared" si="0"/>
        <v>0</v>
      </c>
      <c r="I16" s="48"/>
      <c r="J16" s="18">
        <f t="shared" si="1"/>
        <v>0</v>
      </c>
    </row>
    <row r="17" spans="1:10">
      <c r="A17" s="42">
        <v>10</v>
      </c>
      <c r="B17" s="78">
        <v>5019828</v>
      </c>
      <c r="C17" s="81" t="s">
        <v>227</v>
      </c>
      <c r="D17" s="38"/>
      <c r="E17" s="20" t="s">
        <v>7</v>
      </c>
      <c r="F17" s="79">
        <v>8</v>
      </c>
      <c r="G17" s="50"/>
      <c r="H17" s="18">
        <f t="shared" si="0"/>
        <v>0</v>
      </c>
      <c r="I17" s="48"/>
      <c r="J17" s="18">
        <f t="shared" si="1"/>
        <v>0</v>
      </c>
    </row>
    <row r="18" spans="1:10">
      <c r="A18" s="42">
        <v>11</v>
      </c>
      <c r="B18" s="78">
        <v>5014181</v>
      </c>
      <c r="C18" s="78" t="s">
        <v>228</v>
      </c>
      <c r="D18" s="38"/>
      <c r="E18" s="20" t="s">
        <v>7</v>
      </c>
      <c r="F18" s="79">
        <v>22</v>
      </c>
      <c r="G18" s="50"/>
      <c r="H18" s="18">
        <f t="shared" si="0"/>
        <v>0</v>
      </c>
      <c r="I18" s="48"/>
      <c r="J18" s="18">
        <f t="shared" si="1"/>
        <v>0</v>
      </c>
    </row>
    <row r="19" spans="1:10">
      <c r="A19" s="36"/>
      <c r="B19" s="36"/>
      <c r="C19" s="36"/>
      <c r="D19" s="36"/>
      <c r="E19" s="37"/>
      <c r="F19" s="36"/>
      <c r="G19" s="17" t="s">
        <v>12</v>
      </c>
      <c r="H19" s="47">
        <f>SUM(H8:H18)</f>
        <v>0</v>
      </c>
      <c r="I19" s="17" t="s">
        <v>12</v>
      </c>
      <c r="J19" s="57">
        <f>SUM(J8:J18)</f>
        <v>0</v>
      </c>
    </row>
    <row r="21" spans="1:10">
      <c r="A21" s="70" t="s">
        <v>13</v>
      </c>
      <c r="B21" s="70"/>
      <c r="C21" s="70"/>
    </row>
    <row r="22" spans="1:10">
      <c r="A22" s="102" t="s">
        <v>19</v>
      </c>
      <c r="B22" s="102"/>
      <c r="C22" s="102"/>
    </row>
    <row r="23" spans="1:10" s="3" customFormat="1" ht="30" customHeight="1">
      <c r="A23" s="92" t="s">
        <v>696</v>
      </c>
      <c r="B23" s="92"/>
      <c r="C23" s="92"/>
      <c r="D23" s="92"/>
      <c r="E23" s="92"/>
      <c r="F23" s="92"/>
      <c r="G23" s="92"/>
      <c r="I23" s="75"/>
    </row>
    <row r="24" spans="1:10">
      <c r="A24" s="36" t="s">
        <v>18</v>
      </c>
      <c r="B24" s="36"/>
    </row>
    <row r="25" spans="1:10">
      <c r="A25" s="36" t="s">
        <v>20</v>
      </c>
    </row>
    <row r="26" spans="1:10">
      <c r="A26" s="36" t="s">
        <v>657</v>
      </c>
    </row>
    <row r="27" spans="1:10" s="2" customFormat="1">
      <c r="A27" s="15" t="s">
        <v>697</v>
      </c>
      <c r="E27" s="3"/>
    </row>
    <row r="28" spans="1:10" s="2" customFormat="1">
      <c r="A28" s="15" t="s">
        <v>698</v>
      </c>
      <c r="E28" s="3"/>
    </row>
  </sheetData>
  <sheetProtection algorithmName="SHA-512" hashValue="bTHKgRNfFL7iv2ZLqLPAhihs/99dmHnNiR5Ksm50uO0sIiN2lrK2KNPp0J38+aAflrjWRk62cm0FpkzgoF+Sqg==" saltValue="ZTPP8D+JhowwuYKWE+sOVQ==" spinCount="100000" sheet="1" objects="1" scenarios="1"/>
  <mergeCells count="6">
    <mergeCell ref="A23:G23"/>
    <mergeCell ref="A1:C1"/>
    <mergeCell ref="A2:C2"/>
    <mergeCell ref="A4:B4"/>
    <mergeCell ref="A7:C7"/>
    <mergeCell ref="A22:C22"/>
  </mergeCells>
  <conditionalFormatting sqref="B15:B18 B8:B11">
    <cfRule type="duplicateValues" dxfId="23" priority="2"/>
  </conditionalFormatting>
  <conditionalFormatting sqref="A8:A18">
    <cfRule type="duplicateValues" dxfId="22" priority="131"/>
  </conditionalFormatting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27A22-9EB4-45B5-99A9-A970B82F1564}">
  <dimension ref="A1:I39"/>
  <sheetViews>
    <sheetView zoomScale="85" zoomScaleNormal="85" workbookViewId="0">
      <pane ySplit="6" topLeftCell="A7" activePane="bottomLeft" state="frozen"/>
      <selection activeCell="A39" sqref="A39"/>
      <selection pane="bottomLeft" activeCell="C14" sqref="C14"/>
    </sheetView>
  </sheetViews>
  <sheetFormatPr defaultColWidth="9.140625" defaultRowHeight="15"/>
  <cols>
    <col min="1" max="1" width="7" style="2" bestFit="1" customWidth="1"/>
    <col min="2" max="2" width="10.5703125" style="2" bestFit="1" customWidth="1"/>
    <col min="3" max="3" width="52" style="2" customWidth="1"/>
    <col min="4" max="4" width="8.140625" style="3" bestFit="1" customWidth="1"/>
    <col min="5" max="5" width="8.42578125" style="2" bestFit="1" customWidth="1"/>
    <col min="6" max="6" width="10" style="2" bestFit="1" customWidth="1"/>
    <col min="7" max="7" width="10.5703125" style="2" bestFit="1" customWidth="1"/>
    <col min="8" max="8" width="6.7109375" style="2" bestFit="1" customWidth="1"/>
    <col min="9" max="9" width="10.5703125" style="2" bestFit="1" customWidth="1"/>
    <col min="10" max="16384" width="9.140625" style="2"/>
  </cols>
  <sheetData>
    <row r="1" spans="1:9">
      <c r="A1" s="93" t="s">
        <v>9</v>
      </c>
      <c r="B1" s="93"/>
      <c r="C1" s="93"/>
    </row>
    <row r="2" spans="1:9">
      <c r="A2" s="93" t="s">
        <v>703</v>
      </c>
      <c r="B2" s="93"/>
      <c r="C2" s="93"/>
    </row>
    <row r="4" spans="1:9">
      <c r="A4" s="94" t="s">
        <v>10</v>
      </c>
      <c r="B4" s="94"/>
      <c r="C4" s="21"/>
    </row>
    <row r="6" spans="1:9" ht="39">
      <c r="A6" s="4" t="s">
        <v>0</v>
      </c>
      <c r="B6" s="4" t="s">
        <v>8</v>
      </c>
      <c r="C6" s="4" t="s">
        <v>11</v>
      </c>
      <c r="D6" s="5" t="s">
        <v>1</v>
      </c>
      <c r="E6" s="7" t="s">
        <v>2</v>
      </c>
      <c r="F6" s="8" t="s">
        <v>3</v>
      </c>
      <c r="G6" s="9" t="s">
        <v>4</v>
      </c>
      <c r="H6" s="9" t="s">
        <v>5</v>
      </c>
      <c r="I6" s="9" t="s">
        <v>6</v>
      </c>
    </row>
    <row r="7" spans="1:9">
      <c r="A7" s="95" t="s">
        <v>704</v>
      </c>
      <c r="B7" s="96"/>
      <c r="C7" s="96"/>
      <c r="D7" s="10"/>
      <c r="E7" s="11"/>
      <c r="F7" s="12"/>
      <c r="G7" s="13"/>
      <c r="H7" s="13"/>
      <c r="I7" s="13"/>
    </row>
    <row r="8" spans="1:9">
      <c r="A8" s="1">
        <v>1</v>
      </c>
      <c r="B8" s="66">
        <v>5008023</v>
      </c>
      <c r="C8" s="66" t="s">
        <v>231</v>
      </c>
      <c r="D8" s="20" t="s">
        <v>7</v>
      </c>
      <c r="E8" s="67">
        <v>2</v>
      </c>
      <c r="F8" s="49"/>
      <c r="G8" s="18">
        <f t="shared" ref="G8:G31" si="0">E8*F8</f>
        <v>0</v>
      </c>
      <c r="H8" s="48"/>
      <c r="I8" s="18">
        <f>G8+H8*G8</f>
        <v>0</v>
      </c>
    </row>
    <row r="9" spans="1:9">
      <c r="A9" s="1">
        <v>2</v>
      </c>
      <c r="B9" s="66">
        <v>5007369</v>
      </c>
      <c r="C9" s="66" t="s">
        <v>232</v>
      </c>
      <c r="D9" s="20" t="s">
        <v>7</v>
      </c>
      <c r="E9" s="67">
        <v>96</v>
      </c>
      <c r="F9" s="49"/>
      <c r="G9" s="18">
        <f t="shared" si="0"/>
        <v>0</v>
      </c>
      <c r="H9" s="48"/>
      <c r="I9" s="18">
        <f t="shared" ref="I9:I31" si="1">G9+H9*G9</f>
        <v>0</v>
      </c>
    </row>
    <row r="10" spans="1:9">
      <c r="A10" s="1">
        <v>3</v>
      </c>
      <c r="B10" s="66">
        <v>5007487</v>
      </c>
      <c r="C10" s="66" t="s">
        <v>233</v>
      </c>
      <c r="D10" s="20" t="s">
        <v>7</v>
      </c>
      <c r="E10" s="67">
        <v>96</v>
      </c>
      <c r="F10" s="49"/>
      <c r="G10" s="18">
        <f t="shared" si="0"/>
        <v>0</v>
      </c>
      <c r="H10" s="48"/>
      <c r="I10" s="18">
        <f t="shared" si="1"/>
        <v>0</v>
      </c>
    </row>
    <row r="11" spans="1:9">
      <c r="A11" s="1">
        <v>4</v>
      </c>
      <c r="B11" s="66">
        <v>5007471</v>
      </c>
      <c r="C11" s="66" t="s">
        <v>234</v>
      </c>
      <c r="D11" s="20" t="s">
        <v>7</v>
      </c>
      <c r="E11" s="67">
        <v>4</v>
      </c>
      <c r="F11" s="49"/>
      <c r="G11" s="18">
        <f t="shared" si="0"/>
        <v>0</v>
      </c>
      <c r="H11" s="48"/>
      <c r="I11" s="18">
        <f t="shared" si="1"/>
        <v>0</v>
      </c>
    </row>
    <row r="12" spans="1:9">
      <c r="A12" s="1">
        <v>5</v>
      </c>
      <c r="B12" s="66">
        <v>5010010</v>
      </c>
      <c r="C12" s="66" t="s">
        <v>235</v>
      </c>
      <c r="D12" s="20" t="s">
        <v>7</v>
      </c>
      <c r="E12" s="67">
        <v>4</v>
      </c>
      <c r="F12" s="49"/>
      <c r="G12" s="18">
        <f t="shared" si="0"/>
        <v>0</v>
      </c>
      <c r="H12" s="48"/>
      <c r="I12" s="18">
        <f t="shared" si="1"/>
        <v>0</v>
      </c>
    </row>
    <row r="13" spans="1:9">
      <c r="A13" s="1">
        <v>6</v>
      </c>
      <c r="B13" s="66">
        <v>5018084</v>
      </c>
      <c r="C13" s="66" t="s">
        <v>236</v>
      </c>
      <c r="D13" s="20" t="s">
        <v>7</v>
      </c>
      <c r="E13" s="67">
        <v>18</v>
      </c>
      <c r="F13" s="49"/>
      <c r="G13" s="18">
        <f t="shared" si="0"/>
        <v>0</v>
      </c>
      <c r="H13" s="48"/>
      <c r="I13" s="18">
        <f t="shared" si="1"/>
        <v>0</v>
      </c>
    </row>
    <row r="14" spans="1:9">
      <c r="A14" s="1">
        <v>7</v>
      </c>
      <c r="B14" s="66">
        <v>5008163</v>
      </c>
      <c r="C14" s="66" t="s">
        <v>237</v>
      </c>
      <c r="D14" s="20" t="s">
        <v>7</v>
      </c>
      <c r="E14" s="67">
        <v>10</v>
      </c>
      <c r="F14" s="49"/>
      <c r="G14" s="18">
        <f t="shared" si="0"/>
        <v>0</v>
      </c>
      <c r="H14" s="48"/>
      <c r="I14" s="18">
        <f t="shared" si="1"/>
        <v>0</v>
      </c>
    </row>
    <row r="15" spans="1:9">
      <c r="A15" s="1">
        <v>8</v>
      </c>
      <c r="B15" s="66">
        <v>5013997</v>
      </c>
      <c r="C15" s="66" t="s">
        <v>238</v>
      </c>
      <c r="D15" s="20" t="s">
        <v>7</v>
      </c>
      <c r="E15" s="67">
        <v>2</v>
      </c>
      <c r="F15" s="49"/>
      <c r="G15" s="18">
        <f t="shared" si="0"/>
        <v>0</v>
      </c>
      <c r="H15" s="48"/>
      <c r="I15" s="18">
        <f t="shared" si="1"/>
        <v>0</v>
      </c>
    </row>
    <row r="16" spans="1:9">
      <c r="A16" s="1">
        <v>9</v>
      </c>
      <c r="B16" s="66">
        <v>5007266</v>
      </c>
      <c r="C16" s="66" t="s">
        <v>239</v>
      </c>
      <c r="D16" s="20" t="s">
        <v>7</v>
      </c>
      <c r="E16" s="67">
        <v>6</v>
      </c>
      <c r="F16" s="49"/>
      <c r="G16" s="18">
        <f t="shared" si="0"/>
        <v>0</v>
      </c>
      <c r="H16" s="48"/>
      <c r="I16" s="18">
        <f t="shared" si="1"/>
        <v>0</v>
      </c>
    </row>
    <row r="17" spans="1:9">
      <c r="A17" s="1">
        <v>10</v>
      </c>
      <c r="B17" s="66">
        <v>5007822</v>
      </c>
      <c r="C17" s="66" t="s">
        <v>240</v>
      </c>
      <c r="D17" s="20" t="s">
        <v>7</v>
      </c>
      <c r="E17" s="67">
        <v>4</v>
      </c>
      <c r="F17" s="49"/>
      <c r="G17" s="18">
        <f t="shared" si="0"/>
        <v>0</v>
      </c>
      <c r="H17" s="48"/>
      <c r="I17" s="18">
        <f t="shared" si="1"/>
        <v>0</v>
      </c>
    </row>
    <row r="18" spans="1:9">
      <c r="A18" s="1">
        <v>11</v>
      </c>
      <c r="B18" s="66">
        <v>5008642</v>
      </c>
      <c r="C18" s="66" t="s">
        <v>241</v>
      </c>
      <c r="D18" s="20" t="s">
        <v>7</v>
      </c>
      <c r="E18" s="67">
        <v>2</v>
      </c>
      <c r="F18" s="49"/>
      <c r="G18" s="18">
        <f t="shared" si="0"/>
        <v>0</v>
      </c>
      <c r="H18" s="48"/>
      <c r="I18" s="18">
        <f t="shared" si="1"/>
        <v>0</v>
      </c>
    </row>
    <row r="19" spans="1:9">
      <c r="A19" s="1">
        <v>12</v>
      </c>
      <c r="B19" s="66">
        <v>5007349</v>
      </c>
      <c r="C19" s="66" t="s">
        <v>242</v>
      </c>
      <c r="D19" s="20" t="s">
        <v>7</v>
      </c>
      <c r="E19" s="67">
        <v>2</v>
      </c>
      <c r="F19" s="50"/>
      <c r="G19" s="18">
        <f t="shared" si="0"/>
        <v>0</v>
      </c>
      <c r="H19" s="48"/>
      <c r="I19" s="18">
        <f t="shared" si="1"/>
        <v>0</v>
      </c>
    </row>
    <row r="20" spans="1:9">
      <c r="A20" s="1">
        <v>13</v>
      </c>
      <c r="B20" s="66">
        <v>5036134</v>
      </c>
      <c r="C20" s="66" t="s">
        <v>243</v>
      </c>
      <c r="D20" s="20" t="s">
        <v>7</v>
      </c>
      <c r="E20" s="67">
        <v>12</v>
      </c>
      <c r="F20" s="50"/>
      <c r="G20" s="18">
        <f t="shared" si="0"/>
        <v>0</v>
      </c>
      <c r="H20" s="48"/>
      <c r="I20" s="18">
        <f t="shared" si="1"/>
        <v>0</v>
      </c>
    </row>
    <row r="21" spans="1:9">
      <c r="A21" s="1">
        <v>14</v>
      </c>
      <c r="B21" s="66">
        <v>5027755</v>
      </c>
      <c r="C21" s="66" t="s">
        <v>244</v>
      </c>
      <c r="D21" s="20" t="s">
        <v>7</v>
      </c>
      <c r="E21" s="67">
        <v>2</v>
      </c>
      <c r="F21" s="50"/>
      <c r="G21" s="18">
        <f t="shared" si="0"/>
        <v>0</v>
      </c>
      <c r="H21" s="48"/>
      <c r="I21" s="18">
        <f t="shared" si="1"/>
        <v>0</v>
      </c>
    </row>
    <row r="22" spans="1:9">
      <c r="A22" s="1">
        <v>15</v>
      </c>
      <c r="B22" s="66">
        <v>5008594</v>
      </c>
      <c r="C22" s="66" t="s">
        <v>245</v>
      </c>
      <c r="D22" s="20" t="s">
        <v>7</v>
      </c>
      <c r="E22" s="67">
        <v>4</v>
      </c>
      <c r="F22" s="50"/>
      <c r="G22" s="18">
        <f t="shared" si="0"/>
        <v>0</v>
      </c>
      <c r="H22" s="48"/>
      <c r="I22" s="18">
        <f t="shared" si="1"/>
        <v>0</v>
      </c>
    </row>
    <row r="23" spans="1:9">
      <c r="A23" s="1">
        <v>16</v>
      </c>
      <c r="B23" s="66">
        <v>5011240</v>
      </c>
      <c r="C23" s="66" t="s">
        <v>246</v>
      </c>
      <c r="D23" s="20" t="s">
        <v>7</v>
      </c>
      <c r="E23" s="67">
        <v>2</v>
      </c>
      <c r="F23" s="50"/>
      <c r="G23" s="18">
        <f t="shared" si="0"/>
        <v>0</v>
      </c>
      <c r="H23" s="48"/>
      <c r="I23" s="18">
        <f t="shared" si="1"/>
        <v>0</v>
      </c>
    </row>
    <row r="24" spans="1:9">
      <c r="A24" s="1">
        <v>17</v>
      </c>
      <c r="B24" s="66">
        <v>5007676</v>
      </c>
      <c r="C24" s="66" t="s">
        <v>247</v>
      </c>
      <c r="D24" s="20" t="s">
        <v>7</v>
      </c>
      <c r="E24" s="67">
        <v>2</v>
      </c>
      <c r="F24" s="50"/>
      <c r="G24" s="18">
        <f t="shared" si="0"/>
        <v>0</v>
      </c>
      <c r="H24" s="48"/>
      <c r="I24" s="18">
        <f t="shared" si="1"/>
        <v>0</v>
      </c>
    </row>
    <row r="25" spans="1:9">
      <c r="A25" s="1">
        <v>18</v>
      </c>
      <c r="B25" s="66">
        <v>5038073</v>
      </c>
      <c r="C25" s="66" t="s">
        <v>248</v>
      </c>
      <c r="D25" s="20" t="s">
        <v>7</v>
      </c>
      <c r="E25" s="67">
        <v>2</v>
      </c>
      <c r="F25" s="50"/>
      <c r="G25" s="18">
        <f t="shared" si="0"/>
        <v>0</v>
      </c>
      <c r="H25" s="48"/>
      <c r="I25" s="18">
        <f t="shared" si="1"/>
        <v>0</v>
      </c>
    </row>
    <row r="26" spans="1:9">
      <c r="A26" s="1">
        <v>19</v>
      </c>
      <c r="B26" s="66">
        <v>5018534</v>
      </c>
      <c r="C26" s="66" t="s">
        <v>249</v>
      </c>
      <c r="D26" s="20" t="s">
        <v>7</v>
      </c>
      <c r="E26" s="67">
        <v>2</v>
      </c>
      <c r="F26" s="50"/>
      <c r="G26" s="18">
        <f t="shared" si="0"/>
        <v>0</v>
      </c>
      <c r="H26" s="48"/>
      <c r="I26" s="18">
        <f t="shared" si="1"/>
        <v>0</v>
      </c>
    </row>
    <row r="27" spans="1:9">
      <c r="A27" s="1">
        <v>20</v>
      </c>
      <c r="B27" s="66">
        <v>5019035</v>
      </c>
      <c r="C27" s="66" t="s">
        <v>250</v>
      </c>
      <c r="D27" s="20" t="s">
        <v>7</v>
      </c>
      <c r="E27" s="67">
        <v>4</v>
      </c>
      <c r="F27" s="50"/>
      <c r="G27" s="18">
        <f t="shared" si="0"/>
        <v>0</v>
      </c>
      <c r="H27" s="48"/>
      <c r="I27" s="18">
        <f t="shared" si="1"/>
        <v>0</v>
      </c>
    </row>
    <row r="28" spans="1:9">
      <c r="A28" s="1">
        <v>21</v>
      </c>
      <c r="B28" s="66">
        <v>5038818</v>
      </c>
      <c r="C28" s="66" t="s">
        <v>251</v>
      </c>
      <c r="D28" s="20" t="s">
        <v>7</v>
      </c>
      <c r="E28" s="67">
        <v>8</v>
      </c>
      <c r="F28" s="50"/>
      <c r="G28" s="18">
        <f t="shared" si="0"/>
        <v>0</v>
      </c>
      <c r="H28" s="48"/>
      <c r="I28" s="18">
        <f t="shared" si="1"/>
        <v>0</v>
      </c>
    </row>
    <row r="29" spans="1:9">
      <c r="A29" s="1">
        <v>22</v>
      </c>
      <c r="B29" s="66">
        <v>5013264</v>
      </c>
      <c r="C29" s="66" t="s">
        <v>252</v>
      </c>
      <c r="D29" s="20" t="s">
        <v>7</v>
      </c>
      <c r="E29" s="67">
        <v>12</v>
      </c>
      <c r="F29" s="50"/>
      <c r="G29" s="18">
        <f t="shared" si="0"/>
        <v>0</v>
      </c>
      <c r="H29" s="48"/>
      <c r="I29" s="18">
        <f t="shared" si="1"/>
        <v>0</v>
      </c>
    </row>
    <row r="30" spans="1:9">
      <c r="A30" s="1">
        <v>23</v>
      </c>
      <c r="B30" s="66">
        <v>5008415</v>
      </c>
      <c r="C30" s="66" t="s">
        <v>253</v>
      </c>
      <c r="D30" s="20" t="s">
        <v>7</v>
      </c>
      <c r="E30" s="67">
        <v>2</v>
      </c>
      <c r="F30" s="50"/>
      <c r="G30" s="18">
        <f t="shared" si="0"/>
        <v>0</v>
      </c>
      <c r="H30" s="48"/>
      <c r="I30" s="18">
        <f t="shared" si="1"/>
        <v>0</v>
      </c>
    </row>
    <row r="31" spans="1:9">
      <c r="A31" s="1">
        <v>24</v>
      </c>
      <c r="B31" s="66">
        <v>5012382</v>
      </c>
      <c r="C31" s="66" t="s">
        <v>254</v>
      </c>
      <c r="D31" s="20" t="s">
        <v>7</v>
      </c>
      <c r="E31" s="67">
        <v>2</v>
      </c>
      <c r="F31" s="50"/>
      <c r="G31" s="18">
        <f t="shared" si="0"/>
        <v>0</v>
      </c>
      <c r="H31" s="48"/>
      <c r="I31" s="18">
        <f t="shared" si="1"/>
        <v>0</v>
      </c>
    </row>
    <row r="32" spans="1:9">
      <c r="A32" s="15"/>
      <c r="B32" s="15"/>
      <c r="C32" s="15"/>
      <c r="D32" s="16"/>
      <c r="E32" s="15"/>
      <c r="F32" s="17" t="s">
        <v>12</v>
      </c>
      <c r="G32" s="47">
        <f>SUM(G8:G31)</f>
        <v>0</v>
      </c>
      <c r="H32" s="17" t="s">
        <v>12</v>
      </c>
      <c r="I32" s="47">
        <f>SUM(I8:I31)</f>
        <v>0</v>
      </c>
    </row>
    <row r="34" spans="1:5">
      <c r="A34" s="69" t="s">
        <v>13</v>
      </c>
      <c r="B34" s="69"/>
      <c r="C34" s="69"/>
    </row>
    <row r="35" spans="1:5">
      <c r="A35" s="97" t="s">
        <v>485</v>
      </c>
      <c r="B35" s="97"/>
      <c r="C35" s="97"/>
    </row>
    <row r="36" spans="1:5">
      <c r="A36" s="15" t="s">
        <v>653</v>
      </c>
      <c r="B36" s="15"/>
    </row>
    <row r="37" spans="1:5">
      <c r="A37" s="15" t="s">
        <v>652</v>
      </c>
    </row>
    <row r="38" spans="1:5">
      <c r="A38" s="15" t="s">
        <v>697</v>
      </c>
      <c r="D38" s="2"/>
      <c r="E38" s="3"/>
    </row>
    <row r="39" spans="1:5">
      <c r="A39" s="15" t="s">
        <v>698</v>
      </c>
      <c r="D39" s="2"/>
      <c r="E39" s="3"/>
    </row>
  </sheetData>
  <sheetProtection algorithmName="SHA-512" hashValue="FfPxsn7eX//tR51teFklZft94ULMt8tv7r8tabwXPCo4mBOddpsSPQV/A3+W2uinAa7o+SX8J/vBRIDJeWBaFg==" saltValue="G67vQeIgUggKTSV1VMg+kw==" spinCount="100000" sheet="1" objects="1" scenarios="1"/>
  <mergeCells count="5">
    <mergeCell ref="A35:C35"/>
    <mergeCell ref="A1:C1"/>
    <mergeCell ref="A2:C2"/>
    <mergeCell ref="A4:B4"/>
    <mergeCell ref="A7:C7"/>
  </mergeCells>
  <conditionalFormatting sqref="C8:C31">
    <cfRule type="beginsWith" priority="2" operator="beginsWith" text="*">
      <formula>LEFT(C8,LEN("*"))="*"</formula>
    </cfRule>
  </conditionalFormatting>
  <conditionalFormatting sqref="C8:C31">
    <cfRule type="expression" dxfId="21" priority="1">
      <formula>ISNUMBER(FIND("*",$C:$C))</formula>
    </cfRule>
  </conditionalFormatting>
  <conditionalFormatting sqref="B8:B31">
    <cfRule type="duplicateValues" dxfId="20" priority="167"/>
  </conditionalFormatting>
  <conditionalFormatting sqref="A8:A31">
    <cfRule type="duplicateValues" dxfId="19" priority="169"/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D3F19-C0B5-4B6A-961C-5E76A275BCB9}">
  <dimension ref="A1:L252"/>
  <sheetViews>
    <sheetView zoomScale="85" zoomScaleNormal="85" workbookViewId="0">
      <pane ySplit="6" topLeftCell="A223" activePane="bottomLeft" state="frozen"/>
      <selection activeCell="A39" sqref="A39"/>
      <selection pane="bottomLeft" activeCell="C238" sqref="C238"/>
    </sheetView>
  </sheetViews>
  <sheetFormatPr defaultColWidth="9.140625" defaultRowHeight="15"/>
  <cols>
    <col min="1" max="1" width="7" style="2" bestFit="1" customWidth="1"/>
    <col min="2" max="2" width="10.5703125" style="2" bestFit="1" customWidth="1"/>
    <col min="3" max="3" width="100.140625" style="2" bestFit="1" customWidth="1"/>
    <col min="4" max="4" width="44.7109375" style="19" bestFit="1" customWidth="1"/>
    <col min="5" max="5" width="8.140625" style="3" bestFit="1" customWidth="1"/>
    <col min="6" max="6" width="8.42578125" style="2" bestFit="1" customWidth="1"/>
    <col min="7" max="7" width="10" style="2" bestFit="1" customWidth="1"/>
    <col min="8" max="8" width="11.5703125" style="2" bestFit="1" customWidth="1"/>
    <col min="9" max="9" width="6.7109375" style="2" bestFit="1" customWidth="1"/>
    <col min="10" max="10" width="11.5703125" style="2" bestFit="1" customWidth="1"/>
    <col min="11" max="11" width="9.140625" style="2"/>
    <col min="12" max="12" width="11.28515625" style="2" bestFit="1" customWidth="1"/>
    <col min="13" max="16384" width="9.140625" style="2"/>
  </cols>
  <sheetData>
    <row r="1" spans="1:10">
      <c r="A1" s="93" t="s">
        <v>9</v>
      </c>
      <c r="B1" s="93"/>
      <c r="C1" s="93"/>
      <c r="D1" s="2"/>
    </row>
    <row r="2" spans="1:10">
      <c r="A2" s="93" t="s">
        <v>705</v>
      </c>
      <c r="B2" s="93"/>
      <c r="C2" s="93"/>
      <c r="D2" s="2"/>
    </row>
    <row r="3" spans="1:10">
      <c r="D3" s="2"/>
    </row>
    <row r="4" spans="1:10">
      <c r="A4" s="94" t="s">
        <v>10</v>
      </c>
      <c r="B4" s="94"/>
      <c r="C4" s="21"/>
      <c r="D4" s="2"/>
    </row>
    <row r="5" spans="1:10">
      <c r="D5" s="2"/>
    </row>
    <row r="6" spans="1:10" ht="39">
      <c r="A6" s="26" t="s">
        <v>0</v>
      </c>
      <c r="B6" s="26" t="s">
        <v>8</v>
      </c>
      <c r="C6" s="26" t="s">
        <v>11</v>
      </c>
      <c r="D6" s="6" t="s">
        <v>15</v>
      </c>
      <c r="E6" s="5" t="s">
        <v>1</v>
      </c>
      <c r="F6" s="7" t="s">
        <v>2</v>
      </c>
      <c r="G6" s="8" t="s">
        <v>3</v>
      </c>
      <c r="H6" s="9" t="s">
        <v>4</v>
      </c>
      <c r="I6" s="9" t="s">
        <v>5</v>
      </c>
      <c r="J6" s="9" t="s">
        <v>6</v>
      </c>
    </row>
    <row r="7" spans="1:10">
      <c r="A7" s="100" t="s">
        <v>706</v>
      </c>
      <c r="B7" s="101"/>
      <c r="C7" s="101"/>
      <c r="D7" s="10"/>
      <c r="E7" s="10"/>
      <c r="F7" s="11"/>
      <c r="G7" s="12"/>
      <c r="H7" s="13"/>
      <c r="I7" s="13"/>
      <c r="J7" s="13"/>
    </row>
    <row r="8" spans="1:10">
      <c r="A8" s="42">
        <v>1</v>
      </c>
      <c r="B8" s="78">
        <v>5019054</v>
      </c>
      <c r="C8" s="78" t="s">
        <v>255</v>
      </c>
      <c r="D8" s="41"/>
      <c r="E8" s="20" t="s">
        <v>7</v>
      </c>
      <c r="F8" s="79">
        <v>4</v>
      </c>
      <c r="G8" s="49"/>
      <c r="H8" s="18">
        <f t="shared" ref="H8" si="0">F8*G8</f>
        <v>0</v>
      </c>
      <c r="I8" s="48"/>
      <c r="J8" s="18">
        <f>H8+I8*H8</f>
        <v>0</v>
      </c>
    </row>
    <row r="9" spans="1:10">
      <c r="A9" s="42">
        <v>2</v>
      </c>
      <c r="B9" s="78">
        <v>5008303</v>
      </c>
      <c r="C9" s="78" t="s">
        <v>256</v>
      </c>
      <c r="D9" s="41"/>
      <c r="E9" s="20" t="s">
        <v>7</v>
      </c>
      <c r="F9" s="79">
        <v>3</v>
      </c>
      <c r="G9" s="49"/>
      <c r="H9" s="18">
        <f t="shared" ref="H9:H72" si="1">F9*G9</f>
        <v>0</v>
      </c>
      <c r="I9" s="48"/>
      <c r="J9" s="18">
        <f t="shared" ref="J9:J72" si="2">H9+I9*H9</f>
        <v>0</v>
      </c>
    </row>
    <row r="10" spans="1:10">
      <c r="A10" s="42">
        <v>3</v>
      </c>
      <c r="B10" s="78">
        <v>5017974</v>
      </c>
      <c r="C10" s="78" t="s">
        <v>257</v>
      </c>
      <c r="D10" s="41"/>
      <c r="E10" s="20" t="s">
        <v>7</v>
      </c>
      <c r="F10" s="79">
        <v>5</v>
      </c>
      <c r="G10" s="49"/>
      <c r="H10" s="18">
        <f t="shared" si="1"/>
        <v>0</v>
      </c>
      <c r="I10" s="48"/>
      <c r="J10" s="18">
        <f t="shared" si="2"/>
        <v>0</v>
      </c>
    </row>
    <row r="11" spans="1:10">
      <c r="A11" s="42">
        <v>4</v>
      </c>
      <c r="B11" s="78">
        <v>5028151</v>
      </c>
      <c r="C11" s="78" t="s">
        <v>258</v>
      </c>
      <c r="D11" s="41"/>
      <c r="E11" s="20" t="s">
        <v>7</v>
      </c>
      <c r="F11" s="79">
        <v>4</v>
      </c>
      <c r="G11" s="49"/>
      <c r="H11" s="18">
        <f t="shared" si="1"/>
        <v>0</v>
      </c>
      <c r="I11" s="48"/>
      <c r="J11" s="18">
        <f t="shared" si="2"/>
        <v>0</v>
      </c>
    </row>
    <row r="12" spans="1:10">
      <c r="A12" s="42">
        <v>5</v>
      </c>
      <c r="B12" s="78">
        <v>5007324</v>
      </c>
      <c r="C12" s="78" t="s">
        <v>259</v>
      </c>
      <c r="D12" s="41"/>
      <c r="E12" s="20" t="s">
        <v>7</v>
      </c>
      <c r="F12" s="79">
        <v>1</v>
      </c>
      <c r="G12" s="49"/>
      <c r="H12" s="18">
        <f t="shared" si="1"/>
        <v>0</v>
      </c>
      <c r="I12" s="48"/>
      <c r="J12" s="18">
        <f t="shared" si="2"/>
        <v>0</v>
      </c>
    </row>
    <row r="13" spans="1:10">
      <c r="A13" s="42">
        <v>6</v>
      </c>
      <c r="B13" s="78">
        <v>5038791</v>
      </c>
      <c r="C13" s="78" t="s">
        <v>260</v>
      </c>
      <c r="D13" s="41"/>
      <c r="E13" s="20" t="s">
        <v>7</v>
      </c>
      <c r="F13" s="79">
        <v>1</v>
      </c>
      <c r="G13" s="49"/>
      <c r="H13" s="18">
        <f t="shared" si="1"/>
        <v>0</v>
      </c>
      <c r="I13" s="48"/>
      <c r="J13" s="18">
        <f t="shared" si="2"/>
        <v>0</v>
      </c>
    </row>
    <row r="14" spans="1:10">
      <c r="A14" s="42">
        <v>7</v>
      </c>
      <c r="B14" s="78">
        <v>5019890</v>
      </c>
      <c r="C14" s="78" t="s">
        <v>261</v>
      </c>
      <c r="D14" s="41"/>
      <c r="E14" s="20" t="s">
        <v>7</v>
      </c>
      <c r="F14" s="79">
        <v>1</v>
      </c>
      <c r="G14" s="49"/>
      <c r="H14" s="18">
        <f t="shared" si="1"/>
        <v>0</v>
      </c>
      <c r="I14" s="48"/>
      <c r="J14" s="18">
        <f t="shared" si="2"/>
        <v>0</v>
      </c>
    </row>
    <row r="15" spans="1:10">
      <c r="A15" s="42">
        <v>8</v>
      </c>
      <c r="B15" s="78">
        <v>5013090</v>
      </c>
      <c r="C15" s="78" t="s">
        <v>262</v>
      </c>
      <c r="D15" s="41"/>
      <c r="E15" s="20" t="s">
        <v>7</v>
      </c>
      <c r="F15" s="79">
        <v>4</v>
      </c>
      <c r="G15" s="49"/>
      <c r="H15" s="18">
        <f t="shared" si="1"/>
        <v>0</v>
      </c>
      <c r="I15" s="48"/>
      <c r="J15" s="18">
        <f t="shared" si="2"/>
        <v>0</v>
      </c>
    </row>
    <row r="16" spans="1:10">
      <c r="A16" s="42">
        <v>9</v>
      </c>
      <c r="B16" s="78">
        <v>5019329</v>
      </c>
      <c r="C16" s="78" t="s">
        <v>263</v>
      </c>
      <c r="D16" s="41"/>
      <c r="E16" s="20" t="s">
        <v>7</v>
      </c>
      <c r="F16" s="79">
        <v>3</v>
      </c>
      <c r="G16" s="49"/>
      <c r="H16" s="18">
        <f t="shared" si="1"/>
        <v>0</v>
      </c>
      <c r="I16" s="48"/>
      <c r="J16" s="18">
        <f t="shared" si="2"/>
        <v>0</v>
      </c>
    </row>
    <row r="17" spans="1:12">
      <c r="A17" s="42">
        <v>10</v>
      </c>
      <c r="B17" s="78">
        <v>5038703</v>
      </c>
      <c r="C17" s="78" t="s">
        <v>264</v>
      </c>
      <c r="D17" s="41"/>
      <c r="E17" s="20" t="s">
        <v>7</v>
      </c>
      <c r="F17" s="79">
        <v>12</v>
      </c>
      <c r="G17" s="49"/>
      <c r="H17" s="18">
        <f t="shared" si="1"/>
        <v>0</v>
      </c>
      <c r="I17" s="48"/>
      <c r="J17" s="18">
        <f t="shared" si="2"/>
        <v>0</v>
      </c>
    </row>
    <row r="18" spans="1:12">
      <c r="A18" s="42">
        <v>11</v>
      </c>
      <c r="B18" s="78">
        <v>5011803</v>
      </c>
      <c r="C18" s="78" t="s">
        <v>265</v>
      </c>
      <c r="D18" s="41"/>
      <c r="E18" s="20" t="s">
        <v>7</v>
      </c>
      <c r="F18" s="79">
        <v>1</v>
      </c>
      <c r="G18" s="49"/>
      <c r="H18" s="18">
        <f t="shared" si="1"/>
        <v>0</v>
      </c>
      <c r="I18" s="48"/>
      <c r="J18" s="18">
        <f t="shared" si="2"/>
        <v>0</v>
      </c>
    </row>
    <row r="19" spans="1:12">
      <c r="A19" s="42">
        <v>12</v>
      </c>
      <c r="B19" s="78">
        <v>5037675</v>
      </c>
      <c r="C19" s="78" t="s">
        <v>266</v>
      </c>
      <c r="D19" s="41"/>
      <c r="E19" s="20" t="s">
        <v>7</v>
      </c>
      <c r="F19" s="79">
        <v>5</v>
      </c>
      <c r="G19" s="49"/>
      <c r="H19" s="18">
        <f t="shared" si="1"/>
        <v>0</v>
      </c>
      <c r="I19" s="48"/>
      <c r="J19" s="18">
        <f t="shared" si="2"/>
        <v>0</v>
      </c>
    </row>
    <row r="20" spans="1:12">
      <c r="A20" s="42">
        <v>13</v>
      </c>
      <c r="B20" s="78">
        <v>5009827</v>
      </c>
      <c r="C20" s="78" t="s">
        <v>267</v>
      </c>
      <c r="D20" s="41"/>
      <c r="E20" s="20" t="s">
        <v>7</v>
      </c>
      <c r="F20" s="79">
        <v>8</v>
      </c>
      <c r="G20" s="49"/>
      <c r="H20" s="18">
        <f t="shared" si="1"/>
        <v>0</v>
      </c>
      <c r="I20" s="48"/>
      <c r="J20" s="18">
        <f t="shared" si="2"/>
        <v>0</v>
      </c>
    </row>
    <row r="21" spans="1:12">
      <c r="A21" s="42">
        <v>14</v>
      </c>
      <c r="B21" s="78">
        <v>5009039</v>
      </c>
      <c r="C21" s="78" t="s">
        <v>268</v>
      </c>
      <c r="D21" s="41"/>
      <c r="E21" s="20" t="s">
        <v>7</v>
      </c>
      <c r="F21" s="79">
        <v>3</v>
      </c>
      <c r="G21" s="49"/>
      <c r="H21" s="18">
        <f t="shared" si="1"/>
        <v>0</v>
      </c>
      <c r="I21" s="48"/>
      <c r="J21" s="18">
        <f t="shared" si="2"/>
        <v>0</v>
      </c>
    </row>
    <row r="22" spans="1:12">
      <c r="A22" s="42">
        <v>15</v>
      </c>
      <c r="B22" s="78">
        <v>5009989</v>
      </c>
      <c r="C22" s="78" t="s">
        <v>269</v>
      </c>
      <c r="D22" s="41"/>
      <c r="E22" s="20" t="s">
        <v>7</v>
      </c>
      <c r="F22" s="79">
        <v>1</v>
      </c>
      <c r="G22" s="49"/>
      <c r="H22" s="18">
        <f t="shared" si="1"/>
        <v>0</v>
      </c>
      <c r="I22" s="48"/>
      <c r="J22" s="18">
        <f t="shared" si="2"/>
        <v>0</v>
      </c>
    </row>
    <row r="23" spans="1:12">
      <c r="A23" s="42">
        <v>16</v>
      </c>
      <c r="B23" s="78">
        <v>5007510</v>
      </c>
      <c r="C23" s="78" t="s">
        <v>270</v>
      </c>
      <c r="D23" s="41"/>
      <c r="E23" s="20" t="s">
        <v>7</v>
      </c>
      <c r="F23" s="79">
        <v>5</v>
      </c>
      <c r="G23" s="49"/>
      <c r="H23" s="18">
        <f t="shared" si="1"/>
        <v>0</v>
      </c>
      <c r="I23" s="48"/>
      <c r="J23" s="18">
        <f t="shared" si="2"/>
        <v>0</v>
      </c>
    </row>
    <row r="24" spans="1:12">
      <c r="A24" s="42">
        <v>17</v>
      </c>
      <c r="B24" s="78">
        <v>5008542</v>
      </c>
      <c r="C24" s="78" t="s">
        <v>271</v>
      </c>
      <c r="D24" s="41"/>
      <c r="E24" s="20" t="s">
        <v>7</v>
      </c>
      <c r="F24" s="79">
        <v>1</v>
      </c>
      <c r="G24" s="49"/>
      <c r="H24" s="18">
        <f t="shared" si="1"/>
        <v>0</v>
      </c>
      <c r="I24" s="48"/>
      <c r="J24" s="18">
        <f t="shared" si="2"/>
        <v>0</v>
      </c>
    </row>
    <row r="25" spans="1:12">
      <c r="A25" s="42">
        <v>18</v>
      </c>
      <c r="B25" s="78">
        <v>5013438</v>
      </c>
      <c r="C25" s="78" t="s">
        <v>272</v>
      </c>
      <c r="D25" s="41"/>
      <c r="E25" s="20" t="s">
        <v>7</v>
      </c>
      <c r="F25" s="79">
        <v>1</v>
      </c>
      <c r="G25" s="49"/>
      <c r="H25" s="18">
        <f t="shared" si="1"/>
        <v>0</v>
      </c>
      <c r="I25" s="48"/>
      <c r="J25" s="18">
        <f t="shared" si="2"/>
        <v>0</v>
      </c>
    </row>
    <row r="26" spans="1:12">
      <c r="A26" s="42">
        <v>19</v>
      </c>
      <c r="B26" s="78">
        <v>5008924</v>
      </c>
      <c r="C26" s="78" t="s">
        <v>273</v>
      </c>
      <c r="D26" s="41"/>
      <c r="E26" s="20" t="s">
        <v>7</v>
      </c>
      <c r="F26" s="79">
        <v>1</v>
      </c>
      <c r="G26" s="49"/>
      <c r="H26" s="18">
        <f t="shared" si="1"/>
        <v>0</v>
      </c>
      <c r="I26" s="48"/>
      <c r="J26" s="18">
        <f t="shared" si="2"/>
        <v>0</v>
      </c>
    </row>
    <row r="27" spans="1:12">
      <c r="A27" s="42">
        <v>20</v>
      </c>
      <c r="B27" s="78">
        <v>5038015</v>
      </c>
      <c r="C27" s="78" t="s">
        <v>274</v>
      </c>
      <c r="D27" s="41"/>
      <c r="E27" s="20" t="s">
        <v>7</v>
      </c>
      <c r="F27" s="79">
        <v>3</v>
      </c>
      <c r="G27" s="49"/>
      <c r="H27" s="18">
        <f t="shared" si="1"/>
        <v>0</v>
      </c>
      <c r="I27" s="48"/>
      <c r="J27" s="18">
        <f t="shared" si="2"/>
        <v>0</v>
      </c>
    </row>
    <row r="28" spans="1:12">
      <c r="A28" s="42">
        <v>21</v>
      </c>
      <c r="B28" s="78">
        <v>5011716</v>
      </c>
      <c r="C28" s="78" t="s">
        <v>275</v>
      </c>
      <c r="D28" s="41"/>
      <c r="E28" s="20" t="s">
        <v>7</v>
      </c>
      <c r="F28" s="79">
        <v>1</v>
      </c>
      <c r="G28" s="49"/>
      <c r="H28" s="18">
        <f t="shared" si="1"/>
        <v>0</v>
      </c>
      <c r="I28" s="48"/>
      <c r="J28" s="18">
        <f t="shared" si="2"/>
        <v>0</v>
      </c>
    </row>
    <row r="29" spans="1:12">
      <c r="A29" s="42">
        <v>22</v>
      </c>
      <c r="B29" s="78">
        <v>5012017</v>
      </c>
      <c r="C29" s="78" t="s">
        <v>667</v>
      </c>
      <c r="D29" s="41"/>
      <c r="E29" s="20" t="s">
        <v>7</v>
      </c>
      <c r="F29" s="79">
        <v>61</v>
      </c>
      <c r="G29" s="49"/>
      <c r="H29" s="18">
        <f t="shared" si="1"/>
        <v>0</v>
      </c>
      <c r="I29" s="48"/>
      <c r="J29" s="18">
        <f t="shared" si="2"/>
        <v>0</v>
      </c>
    </row>
    <row r="30" spans="1:12" s="19" customFormat="1">
      <c r="A30" s="42">
        <v>23</v>
      </c>
      <c r="B30" s="83">
        <v>5010997</v>
      </c>
      <c r="C30" s="83" t="s">
        <v>668</v>
      </c>
      <c r="D30" s="52"/>
      <c r="E30" s="53" t="s">
        <v>7</v>
      </c>
      <c r="F30" s="84">
        <v>4</v>
      </c>
      <c r="G30" s="54"/>
      <c r="H30" s="18">
        <f t="shared" si="1"/>
        <v>0</v>
      </c>
      <c r="I30" s="48"/>
      <c r="J30" s="18">
        <f t="shared" si="2"/>
        <v>0</v>
      </c>
      <c r="K30" s="2"/>
      <c r="L30" s="2"/>
    </row>
    <row r="31" spans="1:12">
      <c r="A31" s="42">
        <v>24</v>
      </c>
      <c r="B31" s="78">
        <v>5038231</v>
      </c>
      <c r="C31" s="78" t="s">
        <v>276</v>
      </c>
      <c r="D31" s="41"/>
      <c r="E31" s="20" t="s">
        <v>7</v>
      </c>
      <c r="F31" s="79">
        <v>4</v>
      </c>
      <c r="G31" s="49"/>
      <c r="H31" s="18">
        <f t="shared" si="1"/>
        <v>0</v>
      </c>
      <c r="I31" s="48"/>
      <c r="J31" s="18">
        <f t="shared" si="2"/>
        <v>0</v>
      </c>
    </row>
    <row r="32" spans="1:12">
      <c r="A32" s="42">
        <v>25</v>
      </c>
      <c r="B32" s="78">
        <v>5007540</v>
      </c>
      <c r="C32" s="78" t="s">
        <v>277</v>
      </c>
      <c r="D32" s="41"/>
      <c r="E32" s="20" t="s">
        <v>7</v>
      </c>
      <c r="F32" s="79">
        <v>4</v>
      </c>
      <c r="G32" s="49"/>
      <c r="H32" s="18">
        <f t="shared" si="1"/>
        <v>0</v>
      </c>
      <c r="I32" s="48"/>
      <c r="J32" s="18">
        <f t="shared" si="2"/>
        <v>0</v>
      </c>
    </row>
    <row r="33" spans="1:12">
      <c r="A33" s="42">
        <v>26</v>
      </c>
      <c r="B33" s="78">
        <v>5040265</v>
      </c>
      <c r="C33" s="78" t="s">
        <v>278</v>
      </c>
      <c r="D33" s="41"/>
      <c r="E33" s="20" t="s">
        <v>7</v>
      </c>
      <c r="F33" s="79">
        <v>15</v>
      </c>
      <c r="G33" s="49"/>
      <c r="H33" s="18">
        <f t="shared" si="1"/>
        <v>0</v>
      </c>
      <c r="I33" s="48"/>
      <c r="J33" s="18">
        <f t="shared" si="2"/>
        <v>0</v>
      </c>
    </row>
    <row r="34" spans="1:12">
      <c r="A34" s="42">
        <v>27</v>
      </c>
      <c r="B34" s="78">
        <v>5039976</v>
      </c>
      <c r="C34" s="78" t="s">
        <v>279</v>
      </c>
      <c r="D34" s="41"/>
      <c r="E34" s="20" t="s">
        <v>7</v>
      </c>
      <c r="F34" s="79">
        <v>4</v>
      </c>
      <c r="G34" s="49"/>
      <c r="H34" s="18">
        <f t="shared" si="1"/>
        <v>0</v>
      </c>
      <c r="I34" s="48"/>
      <c r="J34" s="18">
        <f t="shared" si="2"/>
        <v>0</v>
      </c>
    </row>
    <row r="35" spans="1:12">
      <c r="A35" s="42">
        <v>28</v>
      </c>
      <c r="B35" s="78">
        <v>5038194</v>
      </c>
      <c r="C35" s="78" t="s">
        <v>280</v>
      </c>
      <c r="D35" s="41"/>
      <c r="E35" s="20" t="s">
        <v>7</v>
      </c>
      <c r="F35" s="79">
        <v>1</v>
      </c>
      <c r="G35" s="49"/>
      <c r="H35" s="18">
        <f t="shared" si="1"/>
        <v>0</v>
      </c>
      <c r="I35" s="48"/>
      <c r="J35" s="18">
        <f t="shared" si="2"/>
        <v>0</v>
      </c>
    </row>
    <row r="36" spans="1:12">
      <c r="A36" s="42">
        <v>29</v>
      </c>
      <c r="B36" s="78">
        <v>5026985</v>
      </c>
      <c r="C36" s="78" t="s">
        <v>281</v>
      </c>
      <c r="D36" s="41"/>
      <c r="E36" s="20" t="s">
        <v>7</v>
      </c>
      <c r="F36" s="79">
        <v>4</v>
      </c>
      <c r="G36" s="49"/>
      <c r="H36" s="18">
        <f t="shared" si="1"/>
        <v>0</v>
      </c>
      <c r="I36" s="48"/>
      <c r="J36" s="18">
        <f t="shared" si="2"/>
        <v>0</v>
      </c>
    </row>
    <row r="37" spans="1:12">
      <c r="A37" s="42">
        <v>30</v>
      </c>
      <c r="B37" s="78">
        <v>5019583</v>
      </c>
      <c r="C37" s="78" t="s">
        <v>282</v>
      </c>
      <c r="D37" s="41"/>
      <c r="E37" s="20" t="s">
        <v>7</v>
      </c>
      <c r="F37" s="79">
        <v>1</v>
      </c>
      <c r="G37" s="49"/>
      <c r="H37" s="18">
        <f t="shared" si="1"/>
        <v>0</v>
      </c>
      <c r="I37" s="48"/>
      <c r="J37" s="18">
        <f t="shared" si="2"/>
        <v>0</v>
      </c>
    </row>
    <row r="38" spans="1:12">
      <c r="A38" s="42">
        <v>31</v>
      </c>
      <c r="B38" s="78">
        <v>5018059</v>
      </c>
      <c r="C38" s="78" t="s">
        <v>283</v>
      </c>
      <c r="D38" s="41"/>
      <c r="E38" s="20" t="s">
        <v>7</v>
      </c>
      <c r="F38" s="79">
        <v>1</v>
      </c>
      <c r="G38" s="49"/>
      <c r="H38" s="18">
        <f t="shared" si="1"/>
        <v>0</v>
      </c>
      <c r="I38" s="48"/>
      <c r="J38" s="18">
        <f t="shared" si="2"/>
        <v>0</v>
      </c>
    </row>
    <row r="39" spans="1:12">
      <c r="A39" s="42">
        <v>32</v>
      </c>
      <c r="B39" s="78">
        <v>5007598</v>
      </c>
      <c r="C39" s="78" t="s">
        <v>284</v>
      </c>
      <c r="D39" s="41"/>
      <c r="E39" s="20" t="s">
        <v>7</v>
      </c>
      <c r="F39" s="79">
        <v>5</v>
      </c>
      <c r="G39" s="49"/>
      <c r="H39" s="18">
        <f t="shared" si="1"/>
        <v>0</v>
      </c>
      <c r="I39" s="48"/>
      <c r="J39" s="18">
        <f t="shared" si="2"/>
        <v>0</v>
      </c>
    </row>
    <row r="40" spans="1:12">
      <c r="A40" s="42">
        <v>33</v>
      </c>
      <c r="B40" s="78">
        <v>5007637</v>
      </c>
      <c r="C40" s="78" t="s">
        <v>285</v>
      </c>
      <c r="D40" s="41"/>
      <c r="E40" s="20" t="s">
        <v>7</v>
      </c>
      <c r="F40" s="79">
        <v>4</v>
      </c>
      <c r="G40" s="49"/>
      <c r="H40" s="18">
        <f t="shared" si="1"/>
        <v>0</v>
      </c>
      <c r="I40" s="48"/>
      <c r="J40" s="18">
        <f t="shared" si="2"/>
        <v>0</v>
      </c>
    </row>
    <row r="41" spans="1:12">
      <c r="A41" s="42">
        <v>34</v>
      </c>
      <c r="B41" s="78">
        <v>5008427</v>
      </c>
      <c r="C41" s="78" t="s">
        <v>286</v>
      </c>
      <c r="D41" s="41"/>
      <c r="E41" s="20" t="s">
        <v>7</v>
      </c>
      <c r="F41" s="79">
        <v>3</v>
      </c>
      <c r="G41" s="49"/>
      <c r="H41" s="18">
        <f t="shared" si="1"/>
        <v>0</v>
      </c>
      <c r="I41" s="48"/>
      <c r="J41" s="18">
        <f t="shared" si="2"/>
        <v>0</v>
      </c>
    </row>
    <row r="42" spans="1:12">
      <c r="A42" s="42">
        <v>35</v>
      </c>
      <c r="B42" s="78">
        <v>5008335</v>
      </c>
      <c r="C42" s="78" t="s">
        <v>287</v>
      </c>
      <c r="D42" s="41"/>
      <c r="E42" s="20" t="s">
        <v>7</v>
      </c>
      <c r="F42" s="79">
        <v>1</v>
      </c>
      <c r="G42" s="49"/>
      <c r="H42" s="18">
        <f t="shared" si="1"/>
        <v>0</v>
      </c>
      <c r="I42" s="48"/>
      <c r="J42" s="18">
        <f t="shared" si="2"/>
        <v>0</v>
      </c>
    </row>
    <row r="43" spans="1:12">
      <c r="A43" s="42">
        <v>36</v>
      </c>
      <c r="B43" s="78">
        <v>5008525</v>
      </c>
      <c r="C43" s="78" t="s">
        <v>288</v>
      </c>
      <c r="D43" s="41"/>
      <c r="E43" s="20" t="s">
        <v>7</v>
      </c>
      <c r="F43" s="79">
        <v>1</v>
      </c>
      <c r="G43" s="49"/>
      <c r="H43" s="18">
        <f t="shared" si="1"/>
        <v>0</v>
      </c>
      <c r="I43" s="48"/>
      <c r="J43" s="18">
        <f t="shared" si="2"/>
        <v>0</v>
      </c>
    </row>
    <row r="44" spans="1:12">
      <c r="A44" s="42">
        <v>37</v>
      </c>
      <c r="B44" s="78">
        <v>5008615</v>
      </c>
      <c r="C44" s="78" t="s">
        <v>289</v>
      </c>
      <c r="D44" s="41"/>
      <c r="E44" s="20" t="s">
        <v>7</v>
      </c>
      <c r="F44" s="79">
        <v>5</v>
      </c>
      <c r="G44" s="49"/>
      <c r="H44" s="18">
        <f t="shared" si="1"/>
        <v>0</v>
      </c>
      <c r="I44" s="48"/>
      <c r="J44" s="18">
        <f t="shared" si="2"/>
        <v>0</v>
      </c>
    </row>
    <row r="45" spans="1:12" s="19" customFormat="1">
      <c r="A45" s="42">
        <v>38</v>
      </c>
      <c r="B45" s="83">
        <v>5026317</v>
      </c>
      <c r="C45" s="83" t="s">
        <v>669</v>
      </c>
      <c r="D45" s="55"/>
      <c r="E45" s="53" t="s">
        <v>7</v>
      </c>
      <c r="F45" s="84">
        <v>5</v>
      </c>
      <c r="G45" s="54"/>
      <c r="H45" s="18">
        <f t="shared" si="1"/>
        <v>0</v>
      </c>
      <c r="I45" s="48"/>
      <c r="J45" s="18">
        <f t="shared" si="2"/>
        <v>0</v>
      </c>
      <c r="K45" s="2"/>
      <c r="L45" s="2"/>
    </row>
    <row r="46" spans="1:12">
      <c r="A46" s="42">
        <v>39</v>
      </c>
      <c r="B46" s="78">
        <v>5035898</v>
      </c>
      <c r="C46" s="78" t="s">
        <v>290</v>
      </c>
      <c r="D46" s="41"/>
      <c r="E46" s="20" t="s">
        <v>7</v>
      </c>
      <c r="F46" s="79">
        <v>4</v>
      </c>
      <c r="G46" s="49"/>
      <c r="H46" s="18">
        <f t="shared" si="1"/>
        <v>0</v>
      </c>
      <c r="I46" s="48"/>
      <c r="J46" s="18">
        <f t="shared" si="2"/>
        <v>0</v>
      </c>
    </row>
    <row r="47" spans="1:12">
      <c r="A47" s="42">
        <v>40</v>
      </c>
      <c r="B47" s="78">
        <v>5007988</v>
      </c>
      <c r="C47" s="78" t="s">
        <v>291</v>
      </c>
      <c r="D47" s="41"/>
      <c r="E47" s="20" t="s">
        <v>7</v>
      </c>
      <c r="F47" s="79">
        <v>4</v>
      </c>
      <c r="G47" s="49"/>
      <c r="H47" s="18">
        <f t="shared" si="1"/>
        <v>0</v>
      </c>
      <c r="I47" s="48"/>
      <c r="J47" s="18">
        <f t="shared" si="2"/>
        <v>0</v>
      </c>
    </row>
    <row r="48" spans="1:12">
      <c r="A48" s="42">
        <v>41</v>
      </c>
      <c r="B48" s="78">
        <v>5008478</v>
      </c>
      <c r="C48" s="78" t="s">
        <v>292</v>
      </c>
      <c r="D48" s="41"/>
      <c r="E48" s="20" t="s">
        <v>7</v>
      </c>
      <c r="F48" s="79">
        <v>4</v>
      </c>
      <c r="G48" s="49"/>
      <c r="H48" s="18">
        <f t="shared" si="1"/>
        <v>0</v>
      </c>
      <c r="I48" s="48"/>
      <c r="J48" s="18">
        <f t="shared" si="2"/>
        <v>0</v>
      </c>
    </row>
    <row r="49" spans="1:12">
      <c r="A49" s="42">
        <v>42</v>
      </c>
      <c r="B49" s="78">
        <v>5007692</v>
      </c>
      <c r="C49" s="78" t="s">
        <v>293</v>
      </c>
      <c r="D49" s="41"/>
      <c r="E49" s="20" t="s">
        <v>7</v>
      </c>
      <c r="F49" s="79">
        <v>3</v>
      </c>
      <c r="G49" s="49"/>
      <c r="H49" s="18">
        <f t="shared" si="1"/>
        <v>0</v>
      </c>
      <c r="I49" s="48"/>
      <c r="J49" s="18">
        <f t="shared" si="2"/>
        <v>0</v>
      </c>
    </row>
    <row r="50" spans="1:12">
      <c r="A50" s="42">
        <v>43</v>
      </c>
      <c r="B50" s="78">
        <v>5007415</v>
      </c>
      <c r="C50" s="78" t="s">
        <v>294</v>
      </c>
      <c r="D50" s="41"/>
      <c r="E50" s="20" t="s">
        <v>7</v>
      </c>
      <c r="F50" s="79">
        <v>3</v>
      </c>
      <c r="G50" s="49"/>
      <c r="H50" s="18">
        <f t="shared" si="1"/>
        <v>0</v>
      </c>
      <c r="I50" s="48"/>
      <c r="J50" s="18">
        <f t="shared" si="2"/>
        <v>0</v>
      </c>
    </row>
    <row r="51" spans="1:12">
      <c r="A51" s="42">
        <v>44</v>
      </c>
      <c r="B51" s="78">
        <v>5007606</v>
      </c>
      <c r="C51" s="78" t="s">
        <v>295</v>
      </c>
      <c r="D51" s="41"/>
      <c r="E51" s="20" t="s">
        <v>7</v>
      </c>
      <c r="F51" s="79">
        <v>1</v>
      </c>
      <c r="G51" s="49"/>
      <c r="H51" s="18">
        <f t="shared" si="1"/>
        <v>0</v>
      </c>
      <c r="I51" s="48"/>
      <c r="J51" s="18">
        <f t="shared" si="2"/>
        <v>0</v>
      </c>
    </row>
    <row r="52" spans="1:12">
      <c r="A52" s="42">
        <v>45</v>
      </c>
      <c r="B52" s="78">
        <v>5008592</v>
      </c>
      <c r="C52" s="78" t="s">
        <v>296</v>
      </c>
      <c r="D52" s="41"/>
      <c r="E52" s="20" t="s">
        <v>7</v>
      </c>
      <c r="F52" s="79">
        <v>3</v>
      </c>
      <c r="G52" s="49"/>
      <c r="H52" s="18">
        <f t="shared" si="1"/>
        <v>0</v>
      </c>
      <c r="I52" s="48"/>
      <c r="J52" s="18">
        <f t="shared" si="2"/>
        <v>0</v>
      </c>
    </row>
    <row r="53" spans="1:12" s="19" customFormat="1">
      <c r="A53" s="42">
        <v>46</v>
      </c>
      <c r="B53" s="83">
        <v>5051547</v>
      </c>
      <c r="C53" s="83" t="s">
        <v>670</v>
      </c>
      <c r="D53" s="56"/>
      <c r="E53" s="53" t="s">
        <v>7</v>
      </c>
      <c r="F53" s="84">
        <v>3</v>
      </c>
      <c r="G53" s="54"/>
      <c r="H53" s="18">
        <f t="shared" si="1"/>
        <v>0</v>
      </c>
      <c r="I53" s="48"/>
      <c r="J53" s="18">
        <f t="shared" si="2"/>
        <v>0</v>
      </c>
      <c r="K53" s="2"/>
      <c r="L53" s="2"/>
    </row>
    <row r="54" spans="1:12" s="19" customFormat="1">
      <c r="A54" s="42">
        <v>47</v>
      </c>
      <c r="B54" s="83">
        <v>5008861</v>
      </c>
      <c r="C54" s="83" t="s">
        <v>671</v>
      </c>
      <c r="D54" s="41"/>
      <c r="E54" s="53" t="s">
        <v>7</v>
      </c>
      <c r="F54" s="84">
        <v>1</v>
      </c>
      <c r="G54" s="54"/>
      <c r="H54" s="18">
        <f t="shared" si="1"/>
        <v>0</v>
      </c>
      <c r="I54" s="48"/>
      <c r="J54" s="18">
        <f t="shared" si="2"/>
        <v>0</v>
      </c>
      <c r="K54" s="2"/>
      <c r="L54" s="2"/>
    </row>
    <row r="55" spans="1:12">
      <c r="A55" s="42">
        <v>48</v>
      </c>
      <c r="B55" s="78">
        <v>5038803</v>
      </c>
      <c r="C55" s="78" t="s">
        <v>297</v>
      </c>
      <c r="D55" s="41"/>
      <c r="E55" s="20" t="s">
        <v>7</v>
      </c>
      <c r="F55" s="79">
        <v>5</v>
      </c>
      <c r="G55" s="49"/>
      <c r="H55" s="18">
        <f t="shared" si="1"/>
        <v>0</v>
      </c>
      <c r="I55" s="48"/>
      <c r="J55" s="18">
        <f t="shared" si="2"/>
        <v>0</v>
      </c>
    </row>
    <row r="56" spans="1:12">
      <c r="A56" s="42">
        <v>49</v>
      </c>
      <c r="B56" s="78">
        <v>5007328</v>
      </c>
      <c r="C56" s="78" t="s">
        <v>298</v>
      </c>
      <c r="D56" s="41"/>
      <c r="E56" s="20" t="s">
        <v>7</v>
      </c>
      <c r="F56" s="79">
        <v>1</v>
      </c>
      <c r="G56" s="49"/>
      <c r="H56" s="18">
        <f t="shared" si="1"/>
        <v>0</v>
      </c>
      <c r="I56" s="48"/>
      <c r="J56" s="18">
        <f t="shared" si="2"/>
        <v>0</v>
      </c>
    </row>
    <row r="57" spans="1:12">
      <c r="A57" s="42">
        <v>50</v>
      </c>
      <c r="B57" s="78">
        <v>5009871</v>
      </c>
      <c r="C57" s="78" t="s">
        <v>299</v>
      </c>
      <c r="D57" s="41"/>
      <c r="E57" s="20" t="s">
        <v>7</v>
      </c>
      <c r="F57" s="79">
        <v>1</v>
      </c>
      <c r="G57" s="49"/>
      <c r="H57" s="18">
        <f t="shared" si="1"/>
        <v>0</v>
      </c>
      <c r="I57" s="48"/>
      <c r="J57" s="18">
        <f t="shared" si="2"/>
        <v>0</v>
      </c>
    </row>
    <row r="58" spans="1:12">
      <c r="A58" s="42">
        <v>51</v>
      </c>
      <c r="B58" s="78">
        <v>5008336</v>
      </c>
      <c r="C58" s="78" t="s">
        <v>300</v>
      </c>
      <c r="D58" s="41"/>
      <c r="E58" s="20" t="s">
        <v>7</v>
      </c>
      <c r="F58" s="79">
        <v>1</v>
      </c>
      <c r="G58" s="49"/>
      <c r="H58" s="18">
        <f t="shared" si="1"/>
        <v>0</v>
      </c>
      <c r="I58" s="48"/>
      <c r="J58" s="18">
        <f t="shared" si="2"/>
        <v>0</v>
      </c>
    </row>
    <row r="59" spans="1:12">
      <c r="A59" s="42">
        <v>52</v>
      </c>
      <c r="B59" s="78">
        <v>5008279</v>
      </c>
      <c r="C59" s="78" t="s">
        <v>301</v>
      </c>
      <c r="D59" s="41"/>
      <c r="E59" s="20" t="s">
        <v>7</v>
      </c>
      <c r="F59" s="79">
        <v>20</v>
      </c>
      <c r="G59" s="49"/>
      <c r="H59" s="18">
        <f t="shared" si="1"/>
        <v>0</v>
      </c>
      <c r="I59" s="48"/>
      <c r="J59" s="18">
        <f t="shared" si="2"/>
        <v>0</v>
      </c>
    </row>
    <row r="60" spans="1:12">
      <c r="A60" s="42">
        <v>53</v>
      </c>
      <c r="B60" s="78">
        <v>5009961</v>
      </c>
      <c r="C60" s="78" t="s">
        <v>302</v>
      </c>
      <c r="D60" s="41"/>
      <c r="E60" s="20" t="s">
        <v>7</v>
      </c>
      <c r="F60" s="79">
        <v>1</v>
      </c>
      <c r="G60" s="49"/>
      <c r="H60" s="18">
        <f t="shared" si="1"/>
        <v>0</v>
      </c>
      <c r="I60" s="48"/>
      <c r="J60" s="18">
        <f t="shared" si="2"/>
        <v>0</v>
      </c>
    </row>
    <row r="61" spans="1:12">
      <c r="A61" s="42">
        <v>54</v>
      </c>
      <c r="B61" s="78">
        <v>5039711</v>
      </c>
      <c r="C61" s="78" t="s">
        <v>303</v>
      </c>
      <c r="D61" s="41"/>
      <c r="E61" s="20" t="s">
        <v>7</v>
      </c>
      <c r="F61" s="79">
        <v>3</v>
      </c>
      <c r="G61" s="49"/>
      <c r="H61" s="18">
        <f t="shared" si="1"/>
        <v>0</v>
      </c>
      <c r="I61" s="48"/>
      <c r="J61" s="18">
        <f t="shared" si="2"/>
        <v>0</v>
      </c>
    </row>
    <row r="62" spans="1:12">
      <c r="A62" s="42">
        <v>55</v>
      </c>
      <c r="B62" s="78">
        <v>5012277</v>
      </c>
      <c r="C62" s="78" t="s">
        <v>304</v>
      </c>
      <c r="D62" s="41"/>
      <c r="E62" s="20" t="s">
        <v>7</v>
      </c>
      <c r="F62" s="79">
        <v>1</v>
      </c>
      <c r="G62" s="49"/>
      <c r="H62" s="18">
        <f t="shared" si="1"/>
        <v>0</v>
      </c>
      <c r="I62" s="48"/>
      <c r="J62" s="18">
        <f t="shared" si="2"/>
        <v>0</v>
      </c>
    </row>
    <row r="63" spans="1:12">
      <c r="A63" s="42">
        <v>56</v>
      </c>
      <c r="B63" s="78">
        <v>5010260</v>
      </c>
      <c r="C63" s="78" t="s">
        <v>305</v>
      </c>
      <c r="D63" s="41"/>
      <c r="E63" s="20" t="s">
        <v>7</v>
      </c>
      <c r="F63" s="79">
        <v>4</v>
      </c>
      <c r="G63" s="49"/>
      <c r="H63" s="18">
        <f t="shared" si="1"/>
        <v>0</v>
      </c>
      <c r="I63" s="48"/>
      <c r="J63" s="18">
        <f t="shared" si="2"/>
        <v>0</v>
      </c>
    </row>
    <row r="64" spans="1:12">
      <c r="A64" s="42">
        <v>57</v>
      </c>
      <c r="B64" s="78">
        <v>5007593</v>
      </c>
      <c r="C64" s="78" t="s">
        <v>306</v>
      </c>
      <c r="D64" s="41"/>
      <c r="E64" s="20" t="s">
        <v>7</v>
      </c>
      <c r="F64" s="79">
        <v>1</v>
      </c>
      <c r="G64" s="49"/>
      <c r="H64" s="18">
        <f t="shared" si="1"/>
        <v>0</v>
      </c>
      <c r="I64" s="48"/>
      <c r="J64" s="18">
        <f t="shared" si="2"/>
        <v>0</v>
      </c>
    </row>
    <row r="65" spans="1:10">
      <c r="A65" s="42">
        <v>58</v>
      </c>
      <c r="B65" s="78">
        <v>5008506</v>
      </c>
      <c r="C65" s="78" t="s">
        <v>307</v>
      </c>
      <c r="D65" s="41"/>
      <c r="E65" s="20" t="s">
        <v>7</v>
      </c>
      <c r="F65" s="79">
        <v>1</v>
      </c>
      <c r="G65" s="49"/>
      <c r="H65" s="18">
        <f t="shared" si="1"/>
        <v>0</v>
      </c>
      <c r="I65" s="48"/>
      <c r="J65" s="18">
        <f t="shared" si="2"/>
        <v>0</v>
      </c>
    </row>
    <row r="66" spans="1:10">
      <c r="A66" s="42">
        <v>59</v>
      </c>
      <c r="B66" s="78">
        <v>5007666</v>
      </c>
      <c r="C66" s="78" t="s">
        <v>308</v>
      </c>
      <c r="D66" s="41"/>
      <c r="E66" s="20" t="s">
        <v>7</v>
      </c>
      <c r="F66" s="79">
        <v>1</v>
      </c>
      <c r="G66" s="49"/>
      <c r="H66" s="18">
        <f t="shared" si="1"/>
        <v>0</v>
      </c>
      <c r="I66" s="48"/>
      <c r="J66" s="18">
        <f t="shared" si="2"/>
        <v>0</v>
      </c>
    </row>
    <row r="67" spans="1:10">
      <c r="A67" s="42">
        <v>60</v>
      </c>
      <c r="B67" s="78">
        <v>5017205</v>
      </c>
      <c r="C67" s="78" t="s">
        <v>309</v>
      </c>
      <c r="D67" s="41"/>
      <c r="E67" s="20" t="s">
        <v>7</v>
      </c>
      <c r="F67" s="79">
        <v>1</v>
      </c>
      <c r="G67" s="49"/>
      <c r="H67" s="18">
        <f t="shared" si="1"/>
        <v>0</v>
      </c>
      <c r="I67" s="48"/>
      <c r="J67" s="18">
        <f t="shared" si="2"/>
        <v>0</v>
      </c>
    </row>
    <row r="68" spans="1:10">
      <c r="A68" s="42">
        <v>61</v>
      </c>
      <c r="B68" s="78">
        <v>5018244</v>
      </c>
      <c r="C68" s="78" t="s">
        <v>310</v>
      </c>
      <c r="D68" s="41"/>
      <c r="E68" s="20" t="s">
        <v>7</v>
      </c>
      <c r="F68" s="79">
        <v>1</v>
      </c>
      <c r="G68" s="49"/>
      <c r="H68" s="18">
        <f t="shared" si="1"/>
        <v>0</v>
      </c>
      <c r="I68" s="48"/>
      <c r="J68" s="18">
        <f t="shared" si="2"/>
        <v>0</v>
      </c>
    </row>
    <row r="69" spans="1:10">
      <c r="A69" s="42">
        <v>62</v>
      </c>
      <c r="B69" s="78">
        <v>5039889</v>
      </c>
      <c r="C69" s="78" t="s">
        <v>311</v>
      </c>
      <c r="D69" s="41"/>
      <c r="E69" s="20" t="s">
        <v>7</v>
      </c>
      <c r="F69" s="79">
        <v>7</v>
      </c>
      <c r="G69" s="49"/>
      <c r="H69" s="18">
        <f t="shared" si="1"/>
        <v>0</v>
      </c>
      <c r="I69" s="48"/>
      <c r="J69" s="18">
        <f t="shared" si="2"/>
        <v>0</v>
      </c>
    </row>
    <row r="70" spans="1:10">
      <c r="A70" s="42">
        <v>63</v>
      </c>
      <c r="B70" s="78">
        <v>5013169</v>
      </c>
      <c r="C70" s="78" t="s">
        <v>312</v>
      </c>
      <c r="D70" s="41"/>
      <c r="E70" s="20" t="s">
        <v>7</v>
      </c>
      <c r="F70" s="79">
        <v>3</v>
      </c>
      <c r="G70" s="49"/>
      <c r="H70" s="18">
        <f t="shared" si="1"/>
        <v>0</v>
      </c>
      <c r="I70" s="48"/>
      <c r="J70" s="18">
        <f t="shared" si="2"/>
        <v>0</v>
      </c>
    </row>
    <row r="71" spans="1:10">
      <c r="A71" s="42">
        <v>64</v>
      </c>
      <c r="B71" s="78">
        <v>5028175</v>
      </c>
      <c r="C71" s="78" t="s">
        <v>313</v>
      </c>
      <c r="D71" s="41"/>
      <c r="E71" s="20" t="s">
        <v>7</v>
      </c>
      <c r="F71" s="79">
        <v>3</v>
      </c>
      <c r="G71" s="49"/>
      <c r="H71" s="18">
        <f t="shared" si="1"/>
        <v>0</v>
      </c>
      <c r="I71" s="48"/>
      <c r="J71" s="18">
        <f t="shared" si="2"/>
        <v>0</v>
      </c>
    </row>
    <row r="72" spans="1:10">
      <c r="A72" s="42">
        <v>65</v>
      </c>
      <c r="B72" s="78">
        <v>5013620</v>
      </c>
      <c r="C72" s="78" t="s">
        <v>314</v>
      </c>
      <c r="D72" s="41"/>
      <c r="E72" s="20" t="s">
        <v>7</v>
      </c>
      <c r="F72" s="79">
        <v>1</v>
      </c>
      <c r="G72" s="49"/>
      <c r="H72" s="18">
        <f t="shared" si="1"/>
        <v>0</v>
      </c>
      <c r="I72" s="48"/>
      <c r="J72" s="18">
        <f t="shared" si="2"/>
        <v>0</v>
      </c>
    </row>
    <row r="73" spans="1:10">
      <c r="A73" s="42">
        <v>66</v>
      </c>
      <c r="B73" s="78">
        <v>5012292</v>
      </c>
      <c r="C73" s="78" t="s">
        <v>315</v>
      </c>
      <c r="D73" s="41"/>
      <c r="E73" s="20" t="s">
        <v>7</v>
      </c>
      <c r="F73" s="79">
        <v>7</v>
      </c>
      <c r="G73" s="49"/>
      <c r="H73" s="18">
        <f t="shared" ref="H73:H136" si="3">F73*G73</f>
        <v>0</v>
      </c>
      <c r="I73" s="48"/>
      <c r="J73" s="18">
        <f t="shared" ref="J73:J136" si="4">H73+I73*H73</f>
        <v>0</v>
      </c>
    </row>
    <row r="74" spans="1:10">
      <c r="A74" s="42">
        <v>67</v>
      </c>
      <c r="B74" s="78">
        <v>5013994</v>
      </c>
      <c r="C74" s="78" t="s">
        <v>316</v>
      </c>
      <c r="D74" s="41"/>
      <c r="E74" s="20" t="s">
        <v>7</v>
      </c>
      <c r="F74" s="79">
        <v>20</v>
      </c>
      <c r="G74" s="49"/>
      <c r="H74" s="18">
        <f t="shared" si="3"/>
        <v>0</v>
      </c>
      <c r="I74" s="48"/>
      <c r="J74" s="18">
        <f t="shared" si="4"/>
        <v>0</v>
      </c>
    </row>
    <row r="75" spans="1:10">
      <c r="A75" s="42">
        <v>68</v>
      </c>
      <c r="B75" s="78">
        <v>5018181</v>
      </c>
      <c r="C75" s="78" t="s">
        <v>317</v>
      </c>
      <c r="D75" s="41"/>
      <c r="E75" s="20" t="s">
        <v>7</v>
      </c>
      <c r="F75" s="79">
        <v>1</v>
      </c>
      <c r="G75" s="49"/>
      <c r="H75" s="18">
        <f t="shared" si="3"/>
        <v>0</v>
      </c>
      <c r="I75" s="48"/>
      <c r="J75" s="18">
        <f t="shared" si="4"/>
        <v>0</v>
      </c>
    </row>
    <row r="76" spans="1:10">
      <c r="A76" s="42">
        <v>69</v>
      </c>
      <c r="B76" s="78">
        <v>5007401</v>
      </c>
      <c r="C76" s="78" t="s">
        <v>318</v>
      </c>
      <c r="D76" s="41"/>
      <c r="E76" s="20" t="s">
        <v>7</v>
      </c>
      <c r="F76" s="79">
        <v>1</v>
      </c>
      <c r="G76" s="49"/>
      <c r="H76" s="18">
        <f t="shared" si="3"/>
        <v>0</v>
      </c>
      <c r="I76" s="48"/>
      <c r="J76" s="18">
        <f t="shared" si="4"/>
        <v>0</v>
      </c>
    </row>
    <row r="77" spans="1:10">
      <c r="A77" s="42">
        <v>70</v>
      </c>
      <c r="B77" s="78">
        <v>5007376</v>
      </c>
      <c r="C77" s="78" t="s">
        <v>319</v>
      </c>
      <c r="D77" s="41"/>
      <c r="E77" s="20" t="s">
        <v>7</v>
      </c>
      <c r="F77" s="79">
        <v>3</v>
      </c>
      <c r="G77" s="49"/>
      <c r="H77" s="18">
        <f t="shared" si="3"/>
        <v>0</v>
      </c>
      <c r="I77" s="48"/>
      <c r="J77" s="18">
        <f t="shared" si="4"/>
        <v>0</v>
      </c>
    </row>
    <row r="78" spans="1:10">
      <c r="A78" s="42">
        <v>71</v>
      </c>
      <c r="B78" s="78">
        <v>5007625</v>
      </c>
      <c r="C78" s="78" t="s">
        <v>320</v>
      </c>
      <c r="D78" s="41"/>
      <c r="E78" s="20" t="s">
        <v>7</v>
      </c>
      <c r="F78" s="79">
        <v>3</v>
      </c>
      <c r="G78" s="49"/>
      <c r="H78" s="18">
        <f t="shared" si="3"/>
        <v>0</v>
      </c>
      <c r="I78" s="48"/>
      <c r="J78" s="18">
        <f t="shared" si="4"/>
        <v>0</v>
      </c>
    </row>
    <row r="79" spans="1:10">
      <c r="A79" s="42">
        <v>72</v>
      </c>
      <c r="B79" s="78">
        <v>5026717</v>
      </c>
      <c r="C79" s="78" t="s">
        <v>321</v>
      </c>
      <c r="D79" s="41"/>
      <c r="E79" s="20" t="s">
        <v>7</v>
      </c>
      <c r="F79" s="79">
        <v>4</v>
      </c>
      <c r="G79" s="49"/>
      <c r="H79" s="18">
        <f t="shared" si="3"/>
        <v>0</v>
      </c>
      <c r="I79" s="48"/>
      <c r="J79" s="18">
        <f t="shared" si="4"/>
        <v>0</v>
      </c>
    </row>
    <row r="80" spans="1:10">
      <c r="A80" s="42">
        <v>73</v>
      </c>
      <c r="B80" s="78">
        <v>5036951</v>
      </c>
      <c r="C80" s="78" t="s">
        <v>322</v>
      </c>
      <c r="D80" s="41"/>
      <c r="E80" s="20" t="s">
        <v>7</v>
      </c>
      <c r="F80" s="79">
        <v>1</v>
      </c>
      <c r="G80" s="49"/>
      <c r="H80" s="18">
        <f t="shared" si="3"/>
        <v>0</v>
      </c>
      <c r="I80" s="48"/>
      <c r="J80" s="18">
        <f t="shared" si="4"/>
        <v>0</v>
      </c>
    </row>
    <row r="81" spans="1:10">
      <c r="A81" s="42">
        <v>74</v>
      </c>
      <c r="B81" s="78">
        <v>5040044</v>
      </c>
      <c r="C81" s="78" t="s">
        <v>323</v>
      </c>
      <c r="D81" s="41"/>
      <c r="E81" s="20" t="s">
        <v>7</v>
      </c>
      <c r="F81" s="79">
        <v>1</v>
      </c>
      <c r="G81" s="49"/>
      <c r="H81" s="18">
        <f t="shared" si="3"/>
        <v>0</v>
      </c>
      <c r="I81" s="48"/>
      <c r="J81" s="18">
        <f t="shared" si="4"/>
        <v>0</v>
      </c>
    </row>
    <row r="82" spans="1:10">
      <c r="A82" s="42">
        <v>75</v>
      </c>
      <c r="B82" s="78">
        <v>5007553</v>
      </c>
      <c r="C82" s="78" t="s">
        <v>324</v>
      </c>
      <c r="D82" s="41"/>
      <c r="E82" s="20" t="s">
        <v>7</v>
      </c>
      <c r="F82" s="79">
        <v>3</v>
      </c>
      <c r="G82" s="49"/>
      <c r="H82" s="18">
        <f t="shared" si="3"/>
        <v>0</v>
      </c>
      <c r="I82" s="48"/>
      <c r="J82" s="18">
        <f t="shared" si="4"/>
        <v>0</v>
      </c>
    </row>
    <row r="83" spans="1:10">
      <c r="A83" s="42">
        <v>76</v>
      </c>
      <c r="B83" s="78">
        <v>5008218</v>
      </c>
      <c r="C83" s="78" t="s">
        <v>325</v>
      </c>
      <c r="D83" s="41"/>
      <c r="E83" s="20" t="s">
        <v>7</v>
      </c>
      <c r="F83" s="79">
        <v>3</v>
      </c>
      <c r="G83" s="49"/>
      <c r="H83" s="18">
        <f t="shared" si="3"/>
        <v>0</v>
      </c>
      <c r="I83" s="48"/>
      <c r="J83" s="18">
        <f t="shared" si="4"/>
        <v>0</v>
      </c>
    </row>
    <row r="84" spans="1:10">
      <c r="A84" s="42">
        <v>77</v>
      </c>
      <c r="B84" s="78">
        <v>5009111</v>
      </c>
      <c r="C84" s="78" t="s">
        <v>326</v>
      </c>
      <c r="D84" s="41"/>
      <c r="E84" s="20" t="s">
        <v>7</v>
      </c>
      <c r="F84" s="79">
        <v>3</v>
      </c>
      <c r="G84" s="49"/>
      <c r="H84" s="18">
        <f t="shared" si="3"/>
        <v>0</v>
      </c>
      <c r="I84" s="48"/>
      <c r="J84" s="18">
        <f t="shared" si="4"/>
        <v>0</v>
      </c>
    </row>
    <row r="85" spans="1:10">
      <c r="A85" s="42">
        <v>78</v>
      </c>
      <c r="B85" s="78">
        <v>5008931</v>
      </c>
      <c r="C85" s="78" t="s">
        <v>327</v>
      </c>
      <c r="D85" s="41"/>
      <c r="E85" s="20" t="s">
        <v>7</v>
      </c>
      <c r="F85" s="79">
        <v>11</v>
      </c>
      <c r="G85" s="49"/>
      <c r="H85" s="18">
        <f t="shared" si="3"/>
        <v>0</v>
      </c>
      <c r="I85" s="48"/>
      <c r="J85" s="18">
        <f t="shared" si="4"/>
        <v>0</v>
      </c>
    </row>
    <row r="86" spans="1:10">
      <c r="A86" s="42">
        <v>79</v>
      </c>
      <c r="B86" s="78">
        <v>5007580</v>
      </c>
      <c r="C86" s="78" t="s">
        <v>328</v>
      </c>
      <c r="D86" s="41"/>
      <c r="E86" s="20" t="s">
        <v>7</v>
      </c>
      <c r="F86" s="79">
        <v>1</v>
      </c>
      <c r="G86" s="49"/>
      <c r="H86" s="18">
        <f t="shared" si="3"/>
        <v>0</v>
      </c>
      <c r="I86" s="48"/>
      <c r="J86" s="18">
        <f t="shared" si="4"/>
        <v>0</v>
      </c>
    </row>
    <row r="87" spans="1:10">
      <c r="A87" s="42">
        <v>80</v>
      </c>
      <c r="B87" s="78">
        <v>5011634</v>
      </c>
      <c r="C87" s="78" t="s">
        <v>329</v>
      </c>
      <c r="D87" s="41"/>
      <c r="E87" s="20" t="s">
        <v>7</v>
      </c>
      <c r="F87" s="79">
        <v>3</v>
      </c>
      <c r="G87" s="49"/>
      <c r="H87" s="18">
        <f t="shared" si="3"/>
        <v>0</v>
      </c>
      <c r="I87" s="48"/>
      <c r="J87" s="18">
        <f t="shared" si="4"/>
        <v>0</v>
      </c>
    </row>
    <row r="88" spans="1:10">
      <c r="A88" s="42">
        <v>81</v>
      </c>
      <c r="B88" s="78">
        <v>5040276</v>
      </c>
      <c r="C88" s="78" t="s">
        <v>330</v>
      </c>
      <c r="D88" s="41"/>
      <c r="E88" s="20" t="s">
        <v>7</v>
      </c>
      <c r="F88" s="79">
        <v>1</v>
      </c>
      <c r="G88" s="49"/>
      <c r="H88" s="18">
        <f t="shared" si="3"/>
        <v>0</v>
      </c>
      <c r="I88" s="48"/>
      <c r="J88" s="18">
        <f t="shared" si="4"/>
        <v>0</v>
      </c>
    </row>
    <row r="89" spans="1:10">
      <c r="A89" s="42">
        <v>82</v>
      </c>
      <c r="B89" s="78">
        <v>5009207</v>
      </c>
      <c r="C89" s="78" t="s">
        <v>331</v>
      </c>
      <c r="D89" s="41"/>
      <c r="E89" s="20" t="s">
        <v>7</v>
      </c>
      <c r="F89" s="79">
        <v>1</v>
      </c>
      <c r="G89" s="49"/>
      <c r="H89" s="18">
        <f t="shared" si="3"/>
        <v>0</v>
      </c>
      <c r="I89" s="48"/>
      <c r="J89" s="18">
        <f t="shared" si="4"/>
        <v>0</v>
      </c>
    </row>
    <row r="90" spans="1:10">
      <c r="A90" s="42">
        <v>83</v>
      </c>
      <c r="B90" s="78">
        <v>5018395</v>
      </c>
      <c r="C90" s="78" t="s">
        <v>332</v>
      </c>
      <c r="D90" s="41"/>
      <c r="E90" s="20" t="s">
        <v>7</v>
      </c>
      <c r="F90" s="79">
        <v>4</v>
      </c>
      <c r="G90" s="49"/>
      <c r="H90" s="18">
        <f t="shared" si="3"/>
        <v>0</v>
      </c>
      <c r="I90" s="48"/>
      <c r="J90" s="18">
        <f t="shared" si="4"/>
        <v>0</v>
      </c>
    </row>
    <row r="91" spans="1:10">
      <c r="A91" s="42">
        <v>84</v>
      </c>
      <c r="B91" s="78">
        <v>5027756</v>
      </c>
      <c r="C91" s="78" t="s">
        <v>333</v>
      </c>
      <c r="D91" s="41"/>
      <c r="E91" s="20" t="s">
        <v>7</v>
      </c>
      <c r="F91" s="79">
        <v>1</v>
      </c>
      <c r="G91" s="49"/>
      <c r="H91" s="18">
        <f t="shared" si="3"/>
        <v>0</v>
      </c>
      <c r="I91" s="48"/>
      <c r="J91" s="18">
        <f t="shared" si="4"/>
        <v>0</v>
      </c>
    </row>
    <row r="92" spans="1:10">
      <c r="A92" s="42">
        <v>85</v>
      </c>
      <c r="B92" s="78">
        <v>5007816</v>
      </c>
      <c r="C92" s="78" t="s">
        <v>334</v>
      </c>
      <c r="D92" s="41"/>
      <c r="E92" s="20" t="s">
        <v>7</v>
      </c>
      <c r="F92" s="79">
        <v>1</v>
      </c>
      <c r="G92" s="49"/>
      <c r="H92" s="18">
        <f t="shared" si="3"/>
        <v>0</v>
      </c>
      <c r="I92" s="48"/>
      <c r="J92" s="18">
        <f t="shared" si="4"/>
        <v>0</v>
      </c>
    </row>
    <row r="93" spans="1:10">
      <c r="A93" s="42">
        <v>86</v>
      </c>
      <c r="B93" s="78">
        <v>5014185</v>
      </c>
      <c r="C93" s="78" t="s">
        <v>335</v>
      </c>
      <c r="D93" s="41"/>
      <c r="E93" s="20" t="s">
        <v>7</v>
      </c>
      <c r="F93" s="79">
        <v>5</v>
      </c>
      <c r="G93" s="49"/>
      <c r="H93" s="18">
        <f t="shared" si="3"/>
        <v>0</v>
      </c>
      <c r="I93" s="48"/>
      <c r="J93" s="18">
        <f t="shared" si="4"/>
        <v>0</v>
      </c>
    </row>
    <row r="94" spans="1:10">
      <c r="A94" s="42">
        <v>87</v>
      </c>
      <c r="B94" s="78">
        <v>5007632</v>
      </c>
      <c r="C94" s="78" t="s">
        <v>336</v>
      </c>
      <c r="D94" s="41"/>
      <c r="E94" s="20" t="s">
        <v>7</v>
      </c>
      <c r="F94" s="79">
        <v>1</v>
      </c>
      <c r="G94" s="49"/>
      <c r="H94" s="18">
        <f t="shared" si="3"/>
        <v>0</v>
      </c>
      <c r="I94" s="48"/>
      <c r="J94" s="18">
        <f t="shared" si="4"/>
        <v>0</v>
      </c>
    </row>
    <row r="95" spans="1:10">
      <c r="A95" s="42">
        <v>88</v>
      </c>
      <c r="B95" s="78">
        <v>5037216</v>
      </c>
      <c r="C95" s="78" t="s">
        <v>337</v>
      </c>
      <c r="D95" s="41"/>
      <c r="E95" s="20" t="s">
        <v>7</v>
      </c>
      <c r="F95" s="79">
        <v>5</v>
      </c>
      <c r="G95" s="49"/>
      <c r="H95" s="18">
        <f t="shared" si="3"/>
        <v>0</v>
      </c>
      <c r="I95" s="48"/>
      <c r="J95" s="18">
        <f t="shared" si="4"/>
        <v>0</v>
      </c>
    </row>
    <row r="96" spans="1:10">
      <c r="A96" s="42">
        <v>89</v>
      </c>
      <c r="B96" s="78">
        <v>5011464</v>
      </c>
      <c r="C96" s="78" t="s">
        <v>338</v>
      </c>
      <c r="D96" s="41"/>
      <c r="E96" s="20" t="s">
        <v>7</v>
      </c>
      <c r="F96" s="79">
        <v>1</v>
      </c>
      <c r="G96" s="49"/>
      <c r="H96" s="18">
        <f t="shared" si="3"/>
        <v>0</v>
      </c>
      <c r="I96" s="48"/>
      <c r="J96" s="18">
        <f t="shared" si="4"/>
        <v>0</v>
      </c>
    </row>
    <row r="97" spans="1:12">
      <c r="A97" s="42">
        <v>90</v>
      </c>
      <c r="B97" s="78">
        <v>5007741</v>
      </c>
      <c r="C97" s="78" t="s">
        <v>339</v>
      </c>
      <c r="D97" s="41"/>
      <c r="E97" s="20" t="s">
        <v>7</v>
      </c>
      <c r="F97" s="79">
        <v>3</v>
      </c>
      <c r="G97" s="49"/>
      <c r="H97" s="18">
        <f t="shared" si="3"/>
        <v>0</v>
      </c>
      <c r="I97" s="48"/>
      <c r="J97" s="18">
        <f t="shared" si="4"/>
        <v>0</v>
      </c>
    </row>
    <row r="98" spans="1:12">
      <c r="A98" s="42">
        <v>91</v>
      </c>
      <c r="B98" s="78">
        <v>5040526</v>
      </c>
      <c r="C98" s="78" t="s">
        <v>340</v>
      </c>
      <c r="D98" s="41"/>
      <c r="E98" s="20" t="s">
        <v>7</v>
      </c>
      <c r="F98" s="79">
        <v>1</v>
      </c>
      <c r="G98" s="49"/>
      <c r="H98" s="18">
        <f t="shared" si="3"/>
        <v>0</v>
      </c>
      <c r="I98" s="48"/>
      <c r="J98" s="18">
        <f t="shared" si="4"/>
        <v>0</v>
      </c>
    </row>
    <row r="99" spans="1:12">
      <c r="A99" s="42">
        <v>92</v>
      </c>
      <c r="B99" s="78">
        <v>5008906</v>
      </c>
      <c r="C99" s="78" t="s">
        <v>341</v>
      </c>
      <c r="D99" s="41"/>
      <c r="E99" s="20" t="s">
        <v>7</v>
      </c>
      <c r="F99" s="79">
        <v>1</v>
      </c>
      <c r="G99" s="49"/>
      <c r="H99" s="18">
        <f t="shared" si="3"/>
        <v>0</v>
      </c>
      <c r="I99" s="48"/>
      <c r="J99" s="18">
        <f t="shared" si="4"/>
        <v>0</v>
      </c>
    </row>
    <row r="100" spans="1:12">
      <c r="A100" s="42">
        <v>93</v>
      </c>
      <c r="B100" s="78">
        <v>5040709</v>
      </c>
      <c r="C100" s="78" t="s">
        <v>342</v>
      </c>
      <c r="D100" s="41"/>
      <c r="E100" s="20" t="s">
        <v>7</v>
      </c>
      <c r="F100" s="79">
        <v>1</v>
      </c>
      <c r="G100" s="49"/>
      <c r="H100" s="18">
        <f t="shared" si="3"/>
        <v>0</v>
      </c>
      <c r="I100" s="48"/>
      <c r="J100" s="18">
        <f t="shared" si="4"/>
        <v>0</v>
      </c>
    </row>
    <row r="101" spans="1:12">
      <c r="A101" s="42">
        <v>94</v>
      </c>
      <c r="B101" s="78">
        <v>5011675</v>
      </c>
      <c r="C101" s="78" t="s">
        <v>343</v>
      </c>
      <c r="D101" s="41"/>
      <c r="E101" s="20" t="s">
        <v>7</v>
      </c>
      <c r="F101" s="79">
        <v>5</v>
      </c>
      <c r="G101" s="49"/>
      <c r="H101" s="18">
        <f t="shared" si="3"/>
        <v>0</v>
      </c>
      <c r="I101" s="48"/>
      <c r="J101" s="18">
        <f t="shared" si="4"/>
        <v>0</v>
      </c>
    </row>
    <row r="102" spans="1:12">
      <c r="A102" s="42">
        <v>95</v>
      </c>
      <c r="B102" s="78">
        <v>5028206</v>
      </c>
      <c r="C102" s="78" t="s">
        <v>344</v>
      </c>
      <c r="D102" s="41"/>
      <c r="E102" s="20" t="s">
        <v>7</v>
      </c>
      <c r="F102" s="79">
        <v>1</v>
      </c>
      <c r="G102" s="49"/>
      <c r="H102" s="18">
        <f t="shared" si="3"/>
        <v>0</v>
      </c>
      <c r="I102" s="48"/>
      <c r="J102" s="18">
        <f t="shared" si="4"/>
        <v>0</v>
      </c>
    </row>
    <row r="103" spans="1:12">
      <c r="A103" s="42">
        <v>96</v>
      </c>
      <c r="B103" s="78">
        <v>5036976</v>
      </c>
      <c r="C103" s="78" t="s">
        <v>345</v>
      </c>
      <c r="D103" s="41"/>
      <c r="E103" s="20" t="s">
        <v>7</v>
      </c>
      <c r="F103" s="79">
        <v>1</v>
      </c>
      <c r="G103" s="49"/>
      <c r="H103" s="18">
        <f t="shared" si="3"/>
        <v>0</v>
      </c>
      <c r="I103" s="48"/>
      <c r="J103" s="18">
        <f t="shared" si="4"/>
        <v>0</v>
      </c>
    </row>
    <row r="104" spans="1:12">
      <c r="A104" s="42">
        <v>97</v>
      </c>
      <c r="B104" s="78">
        <v>5040863</v>
      </c>
      <c r="C104" s="78" t="s">
        <v>346</v>
      </c>
      <c r="D104" s="41"/>
      <c r="E104" s="20" t="s">
        <v>7</v>
      </c>
      <c r="F104" s="79">
        <v>1</v>
      </c>
      <c r="G104" s="49"/>
      <c r="H104" s="18">
        <f t="shared" si="3"/>
        <v>0</v>
      </c>
      <c r="I104" s="48"/>
      <c r="J104" s="18">
        <f t="shared" si="4"/>
        <v>0</v>
      </c>
    </row>
    <row r="105" spans="1:12">
      <c r="A105" s="42">
        <v>98</v>
      </c>
      <c r="B105" s="78">
        <v>5040864</v>
      </c>
      <c r="C105" s="78" t="s">
        <v>347</v>
      </c>
      <c r="D105" s="41"/>
      <c r="E105" s="20" t="s">
        <v>7</v>
      </c>
      <c r="F105" s="79">
        <v>1</v>
      </c>
      <c r="G105" s="49"/>
      <c r="H105" s="18">
        <f t="shared" si="3"/>
        <v>0</v>
      </c>
      <c r="I105" s="48"/>
      <c r="J105" s="18">
        <f t="shared" si="4"/>
        <v>0</v>
      </c>
    </row>
    <row r="106" spans="1:12">
      <c r="A106" s="42">
        <v>99</v>
      </c>
      <c r="B106" s="78">
        <v>5013049</v>
      </c>
      <c r="C106" s="78" t="s">
        <v>348</v>
      </c>
      <c r="D106" s="41"/>
      <c r="E106" s="20" t="s">
        <v>7</v>
      </c>
      <c r="F106" s="79">
        <v>7</v>
      </c>
      <c r="G106" s="49"/>
      <c r="H106" s="18">
        <f t="shared" si="3"/>
        <v>0</v>
      </c>
      <c r="I106" s="48"/>
      <c r="J106" s="18">
        <f t="shared" si="4"/>
        <v>0</v>
      </c>
    </row>
    <row r="107" spans="1:12">
      <c r="A107" s="42">
        <v>100</v>
      </c>
      <c r="B107" s="78">
        <v>5007205</v>
      </c>
      <c r="C107" s="78" t="s">
        <v>349</v>
      </c>
      <c r="D107" s="41"/>
      <c r="E107" s="20" t="s">
        <v>7</v>
      </c>
      <c r="F107" s="79">
        <v>3</v>
      </c>
      <c r="G107" s="49"/>
      <c r="H107" s="18">
        <f t="shared" si="3"/>
        <v>0</v>
      </c>
      <c r="I107" s="48"/>
      <c r="J107" s="18">
        <f t="shared" si="4"/>
        <v>0</v>
      </c>
    </row>
    <row r="108" spans="1:12">
      <c r="A108" s="42">
        <v>101</v>
      </c>
      <c r="B108" s="78">
        <v>5012321</v>
      </c>
      <c r="C108" s="78" t="s">
        <v>350</v>
      </c>
      <c r="D108" s="41"/>
      <c r="E108" s="20" t="s">
        <v>7</v>
      </c>
      <c r="F108" s="79">
        <v>1</v>
      </c>
      <c r="G108" s="49"/>
      <c r="H108" s="18">
        <f t="shared" si="3"/>
        <v>0</v>
      </c>
      <c r="I108" s="48"/>
      <c r="J108" s="18">
        <f t="shared" si="4"/>
        <v>0</v>
      </c>
    </row>
    <row r="109" spans="1:12">
      <c r="A109" s="42">
        <v>102</v>
      </c>
      <c r="B109" s="78">
        <v>5041094</v>
      </c>
      <c r="C109" s="78" t="s">
        <v>351</v>
      </c>
      <c r="D109" s="41"/>
      <c r="E109" s="20" t="s">
        <v>7</v>
      </c>
      <c r="F109" s="79">
        <v>3</v>
      </c>
      <c r="G109" s="49"/>
      <c r="H109" s="18">
        <f t="shared" si="3"/>
        <v>0</v>
      </c>
      <c r="I109" s="48"/>
      <c r="J109" s="18">
        <f t="shared" si="4"/>
        <v>0</v>
      </c>
    </row>
    <row r="110" spans="1:12" s="19" customFormat="1">
      <c r="A110" s="42">
        <v>103</v>
      </c>
      <c r="B110" s="83">
        <v>5012207</v>
      </c>
      <c r="C110" s="83" t="s">
        <v>672</v>
      </c>
      <c r="D110" s="56"/>
      <c r="E110" s="53" t="s">
        <v>7</v>
      </c>
      <c r="F110" s="84">
        <v>9</v>
      </c>
      <c r="G110" s="54"/>
      <c r="H110" s="18">
        <f t="shared" si="3"/>
        <v>0</v>
      </c>
      <c r="I110" s="48"/>
      <c r="J110" s="18">
        <f t="shared" si="4"/>
        <v>0</v>
      </c>
      <c r="K110" s="2"/>
      <c r="L110" s="2"/>
    </row>
    <row r="111" spans="1:12">
      <c r="A111" s="42">
        <v>104</v>
      </c>
      <c r="B111" s="78">
        <v>5041166</v>
      </c>
      <c r="C111" s="78" t="s">
        <v>352</v>
      </c>
      <c r="D111" s="41"/>
      <c r="E111" s="20" t="s">
        <v>7</v>
      </c>
      <c r="F111" s="79">
        <v>1</v>
      </c>
      <c r="G111" s="49"/>
      <c r="H111" s="18">
        <f t="shared" si="3"/>
        <v>0</v>
      </c>
      <c r="I111" s="48"/>
      <c r="J111" s="18">
        <f t="shared" si="4"/>
        <v>0</v>
      </c>
    </row>
    <row r="112" spans="1:12">
      <c r="A112" s="42">
        <v>105</v>
      </c>
      <c r="B112" s="78">
        <v>5017947</v>
      </c>
      <c r="C112" s="78" t="s">
        <v>353</v>
      </c>
      <c r="D112" s="41"/>
      <c r="E112" s="20" t="s">
        <v>7</v>
      </c>
      <c r="F112" s="79">
        <v>1</v>
      </c>
      <c r="G112" s="49"/>
      <c r="H112" s="18">
        <f t="shared" si="3"/>
        <v>0</v>
      </c>
      <c r="I112" s="48"/>
      <c r="J112" s="18">
        <f t="shared" si="4"/>
        <v>0</v>
      </c>
    </row>
    <row r="113" spans="1:10">
      <c r="A113" s="42">
        <v>106</v>
      </c>
      <c r="B113" s="78">
        <v>5041182</v>
      </c>
      <c r="C113" s="78" t="s">
        <v>354</v>
      </c>
      <c r="D113" s="41"/>
      <c r="E113" s="20" t="s">
        <v>7</v>
      </c>
      <c r="F113" s="79">
        <v>3</v>
      </c>
      <c r="G113" s="49"/>
      <c r="H113" s="18">
        <f t="shared" si="3"/>
        <v>0</v>
      </c>
      <c r="I113" s="48"/>
      <c r="J113" s="18">
        <f t="shared" si="4"/>
        <v>0</v>
      </c>
    </row>
    <row r="114" spans="1:10">
      <c r="A114" s="42">
        <v>107</v>
      </c>
      <c r="B114" s="78">
        <v>5041183</v>
      </c>
      <c r="C114" s="78" t="s">
        <v>355</v>
      </c>
      <c r="D114" s="41"/>
      <c r="E114" s="20" t="s">
        <v>7</v>
      </c>
      <c r="F114" s="79">
        <v>3</v>
      </c>
      <c r="G114" s="49"/>
      <c r="H114" s="18">
        <f t="shared" si="3"/>
        <v>0</v>
      </c>
      <c r="I114" s="48"/>
      <c r="J114" s="18">
        <f t="shared" si="4"/>
        <v>0</v>
      </c>
    </row>
    <row r="115" spans="1:10">
      <c r="A115" s="42">
        <v>108</v>
      </c>
      <c r="B115" s="78">
        <v>5011493</v>
      </c>
      <c r="C115" s="78" t="s">
        <v>356</v>
      </c>
      <c r="D115" s="41"/>
      <c r="E115" s="20" t="s">
        <v>7</v>
      </c>
      <c r="F115" s="79">
        <v>3</v>
      </c>
      <c r="G115" s="49"/>
      <c r="H115" s="18">
        <f t="shared" si="3"/>
        <v>0</v>
      </c>
      <c r="I115" s="48"/>
      <c r="J115" s="18">
        <f t="shared" si="4"/>
        <v>0</v>
      </c>
    </row>
    <row r="116" spans="1:10">
      <c r="A116" s="42">
        <v>109</v>
      </c>
      <c r="B116" s="78">
        <v>5011386</v>
      </c>
      <c r="C116" s="78" t="s">
        <v>357</v>
      </c>
      <c r="D116" s="41"/>
      <c r="E116" s="20" t="s">
        <v>7</v>
      </c>
      <c r="F116" s="79">
        <v>3</v>
      </c>
      <c r="G116" s="49"/>
      <c r="H116" s="18">
        <f t="shared" si="3"/>
        <v>0</v>
      </c>
      <c r="I116" s="48"/>
      <c r="J116" s="18">
        <f t="shared" si="4"/>
        <v>0</v>
      </c>
    </row>
    <row r="117" spans="1:10">
      <c r="A117" s="42">
        <v>110</v>
      </c>
      <c r="B117" s="78">
        <v>5038198</v>
      </c>
      <c r="C117" s="78" t="s">
        <v>358</v>
      </c>
      <c r="D117" s="41"/>
      <c r="E117" s="20" t="s">
        <v>7</v>
      </c>
      <c r="F117" s="79">
        <v>3</v>
      </c>
      <c r="G117" s="49"/>
      <c r="H117" s="18">
        <f t="shared" si="3"/>
        <v>0</v>
      </c>
      <c r="I117" s="48"/>
      <c r="J117" s="18">
        <f t="shared" si="4"/>
        <v>0</v>
      </c>
    </row>
    <row r="118" spans="1:10">
      <c r="A118" s="42">
        <v>111</v>
      </c>
      <c r="B118" s="78">
        <v>5038197</v>
      </c>
      <c r="C118" s="78" t="s">
        <v>359</v>
      </c>
      <c r="D118" s="41"/>
      <c r="E118" s="20" t="s">
        <v>7</v>
      </c>
      <c r="F118" s="79">
        <v>1</v>
      </c>
      <c r="G118" s="49"/>
      <c r="H118" s="18">
        <f t="shared" si="3"/>
        <v>0</v>
      </c>
      <c r="I118" s="48"/>
      <c r="J118" s="18">
        <f t="shared" si="4"/>
        <v>0</v>
      </c>
    </row>
    <row r="119" spans="1:10">
      <c r="A119" s="42">
        <v>112</v>
      </c>
      <c r="B119" s="78">
        <v>5038195</v>
      </c>
      <c r="C119" s="78" t="s">
        <v>360</v>
      </c>
      <c r="D119" s="41"/>
      <c r="E119" s="20" t="s">
        <v>7</v>
      </c>
      <c r="F119" s="79">
        <v>3</v>
      </c>
      <c r="G119" s="49"/>
      <c r="H119" s="18">
        <f t="shared" si="3"/>
        <v>0</v>
      </c>
      <c r="I119" s="48"/>
      <c r="J119" s="18">
        <f t="shared" si="4"/>
        <v>0</v>
      </c>
    </row>
    <row r="120" spans="1:10">
      <c r="A120" s="42">
        <v>113</v>
      </c>
      <c r="B120" s="78">
        <v>5008320</v>
      </c>
      <c r="C120" s="78" t="s">
        <v>361</v>
      </c>
      <c r="D120" s="41"/>
      <c r="E120" s="20" t="s">
        <v>7</v>
      </c>
      <c r="F120" s="79">
        <v>3</v>
      </c>
      <c r="G120" s="49"/>
      <c r="H120" s="18">
        <f t="shared" si="3"/>
        <v>0</v>
      </c>
      <c r="I120" s="48"/>
      <c r="J120" s="18">
        <f t="shared" si="4"/>
        <v>0</v>
      </c>
    </row>
    <row r="121" spans="1:10">
      <c r="A121" s="42">
        <v>114</v>
      </c>
      <c r="B121" s="78">
        <v>5007421</v>
      </c>
      <c r="C121" s="78" t="s">
        <v>362</v>
      </c>
      <c r="D121" s="41"/>
      <c r="E121" s="20" t="s">
        <v>7</v>
      </c>
      <c r="F121" s="79">
        <v>1</v>
      </c>
      <c r="G121" s="49"/>
      <c r="H121" s="18">
        <f t="shared" si="3"/>
        <v>0</v>
      </c>
      <c r="I121" s="48"/>
      <c r="J121" s="18">
        <f t="shared" si="4"/>
        <v>0</v>
      </c>
    </row>
    <row r="122" spans="1:10">
      <c r="A122" s="42">
        <v>115</v>
      </c>
      <c r="B122" s="78">
        <v>5038391</v>
      </c>
      <c r="C122" s="78" t="s">
        <v>363</v>
      </c>
      <c r="D122" s="41"/>
      <c r="E122" s="20" t="s">
        <v>7</v>
      </c>
      <c r="F122" s="79">
        <v>1</v>
      </c>
      <c r="G122" s="49"/>
      <c r="H122" s="18">
        <f t="shared" si="3"/>
        <v>0</v>
      </c>
      <c r="I122" s="48"/>
      <c r="J122" s="18">
        <f t="shared" si="4"/>
        <v>0</v>
      </c>
    </row>
    <row r="123" spans="1:10">
      <c r="A123" s="42">
        <v>116</v>
      </c>
      <c r="B123" s="78">
        <v>5037244</v>
      </c>
      <c r="C123" s="78" t="s">
        <v>364</v>
      </c>
      <c r="D123" s="41"/>
      <c r="E123" s="20" t="s">
        <v>7</v>
      </c>
      <c r="F123" s="79">
        <v>1</v>
      </c>
      <c r="G123" s="49"/>
      <c r="H123" s="18">
        <f t="shared" si="3"/>
        <v>0</v>
      </c>
      <c r="I123" s="48"/>
      <c r="J123" s="18">
        <f t="shared" si="4"/>
        <v>0</v>
      </c>
    </row>
    <row r="124" spans="1:10">
      <c r="A124" s="42">
        <v>117</v>
      </c>
      <c r="B124" s="78">
        <v>5041422</v>
      </c>
      <c r="C124" s="78" t="s">
        <v>365</v>
      </c>
      <c r="D124" s="41"/>
      <c r="E124" s="20" t="s">
        <v>7</v>
      </c>
      <c r="F124" s="79">
        <v>3</v>
      </c>
      <c r="G124" s="49"/>
      <c r="H124" s="18">
        <f t="shared" si="3"/>
        <v>0</v>
      </c>
      <c r="I124" s="48"/>
      <c r="J124" s="18">
        <f t="shared" si="4"/>
        <v>0</v>
      </c>
    </row>
    <row r="125" spans="1:10">
      <c r="A125" s="42">
        <v>118</v>
      </c>
      <c r="B125" s="78">
        <v>5027237</v>
      </c>
      <c r="C125" s="78" t="s">
        <v>366</v>
      </c>
      <c r="D125" s="41"/>
      <c r="E125" s="20" t="s">
        <v>7</v>
      </c>
      <c r="F125" s="79">
        <v>5</v>
      </c>
      <c r="G125" s="49"/>
      <c r="H125" s="18">
        <f t="shared" si="3"/>
        <v>0</v>
      </c>
      <c r="I125" s="48"/>
      <c r="J125" s="18">
        <f t="shared" si="4"/>
        <v>0</v>
      </c>
    </row>
    <row r="126" spans="1:10">
      <c r="A126" s="42">
        <v>119</v>
      </c>
      <c r="B126" s="78">
        <v>5008895</v>
      </c>
      <c r="C126" s="78" t="s">
        <v>367</v>
      </c>
      <c r="D126" s="41"/>
      <c r="E126" s="20" t="s">
        <v>7</v>
      </c>
      <c r="F126" s="79">
        <v>3</v>
      </c>
      <c r="G126" s="49"/>
      <c r="H126" s="18">
        <f t="shared" si="3"/>
        <v>0</v>
      </c>
      <c r="I126" s="48"/>
      <c r="J126" s="18">
        <f t="shared" si="4"/>
        <v>0</v>
      </c>
    </row>
    <row r="127" spans="1:10">
      <c r="A127" s="42">
        <v>120</v>
      </c>
      <c r="B127" s="78">
        <v>5007819</v>
      </c>
      <c r="C127" s="78" t="s">
        <v>368</v>
      </c>
      <c r="D127" s="41"/>
      <c r="E127" s="20" t="s">
        <v>7</v>
      </c>
      <c r="F127" s="79">
        <v>3</v>
      </c>
      <c r="G127" s="49"/>
      <c r="H127" s="18">
        <f t="shared" si="3"/>
        <v>0</v>
      </c>
      <c r="I127" s="48"/>
      <c r="J127" s="18">
        <f t="shared" si="4"/>
        <v>0</v>
      </c>
    </row>
    <row r="128" spans="1:10">
      <c r="A128" s="42">
        <v>121</v>
      </c>
      <c r="B128" s="83">
        <v>5012400</v>
      </c>
      <c r="C128" s="83" t="s">
        <v>369</v>
      </c>
      <c r="D128" s="41"/>
      <c r="E128" s="20" t="s">
        <v>7</v>
      </c>
      <c r="F128" s="79">
        <v>29</v>
      </c>
      <c r="G128" s="49"/>
      <c r="H128" s="18">
        <f t="shared" si="3"/>
        <v>0</v>
      </c>
      <c r="I128" s="48"/>
      <c r="J128" s="18">
        <f t="shared" si="4"/>
        <v>0</v>
      </c>
    </row>
    <row r="129" spans="1:10">
      <c r="A129" s="42">
        <v>122</v>
      </c>
      <c r="B129" s="83">
        <v>5041499</v>
      </c>
      <c r="C129" s="83" t="s">
        <v>370</v>
      </c>
      <c r="D129" s="41"/>
      <c r="E129" s="20" t="s">
        <v>7</v>
      </c>
      <c r="F129" s="79">
        <v>13</v>
      </c>
      <c r="G129" s="49"/>
      <c r="H129" s="18">
        <f t="shared" si="3"/>
        <v>0</v>
      </c>
      <c r="I129" s="48"/>
      <c r="J129" s="18">
        <f t="shared" si="4"/>
        <v>0</v>
      </c>
    </row>
    <row r="130" spans="1:10">
      <c r="A130" s="42">
        <v>123</v>
      </c>
      <c r="B130" s="78">
        <v>5041514</v>
      </c>
      <c r="C130" s="78" t="s">
        <v>371</v>
      </c>
      <c r="D130" s="41"/>
      <c r="E130" s="20" t="s">
        <v>7</v>
      </c>
      <c r="F130" s="79">
        <v>1</v>
      </c>
      <c r="G130" s="49"/>
      <c r="H130" s="18">
        <f t="shared" si="3"/>
        <v>0</v>
      </c>
      <c r="I130" s="48"/>
      <c r="J130" s="18">
        <f t="shared" si="4"/>
        <v>0</v>
      </c>
    </row>
    <row r="131" spans="1:10">
      <c r="A131" s="42">
        <v>124</v>
      </c>
      <c r="B131" s="78">
        <v>5008724</v>
      </c>
      <c r="C131" s="78" t="s">
        <v>372</v>
      </c>
      <c r="D131" s="41"/>
      <c r="E131" s="20" t="s">
        <v>7</v>
      </c>
      <c r="F131" s="79">
        <v>3</v>
      </c>
      <c r="G131" s="49"/>
      <c r="H131" s="18">
        <f t="shared" si="3"/>
        <v>0</v>
      </c>
      <c r="I131" s="48"/>
      <c r="J131" s="18">
        <f t="shared" si="4"/>
        <v>0</v>
      </c>
    </row>
    <row r="132" spans="1:10">
      <c r="A132" s="42">
        <v>125</v>
      </c>
      <c r="B132" s="78">
        <v>5041643</v>
      </c>
      <c r="C132" s="78" t="s">
        <v>373</v>
      </c>
      <c r="D132" s="41"/>
      <c r="E132" s="20" t="s">
        <v>7</v>
      </c>
      <c r="F132" s="79">
        <v>1</v>
      </c>
      <c r="G132" s="49"/>
      <c r="H132" s="18">
        <f t="shared" si="3"/>
        <v>0</v>
      </c>
      <c r="I132" s="48"/>
      <c r="J132" s="18">
        <f t="shared" si="4"/>
        <v>0</v>
      </c>
    </row>
    <row r="133" spans="1:10">
      <c r="A133" s="42">
        <v>126</v>
      </c>
      <c r="B133" s="78">
        <v>5026819</v>
      </c>
      <c r="C133" s="78" t="s">
        <v>374</v>
      </c>
      <c r="D133" s="41"/>
      <c r="E133" s="20" t="s">
        <v>7</v>
      </c>
      <c r="F133" s="79">
        <v>1</v>
      </c>
      <c r="G133" s="49"/>
      <c r="H133" s="18">
        <f t="shared" si="3"/>
        <v>0</v>
      </c>
      <c r="I133" s="48"/>
      <c r="J133" s="18">
        <f t="shared" si="4"/>
        <v>0</v>
      </c>
    </row>
    <row r="134" spans="1:10">
      <c r="A134" s="42">
        <v>127</v>
      </c>
      <c r="B134" s="78">
        <v>5035639</v>
      </c>
      <c r="C134" s="78" t="s">
        <v>375</v>
      </c>
      <c r="D134" s="41"/>
      <c r="E134" s="20" t="s">
        <v>7</v>
      </c>
      <c r="F134" s="79">
        <v>3</v>
      </c>
      <c r="G134" s="49"/>
      <c r="H134" s="18">
        <f t="shared" si="3"/>
        <v>0</v>
      </c>
      <c r="I134" s="48"/>
      <c r="J134" s="18">
        <f t="shared" si="4"/>
        <v>0</v>
      </c>
    </row>
    <row r="135" spans="1:10">
      <c r="A135" s="42">
        <v>128</v>
      </c>
      <c r="B135" s="78">
        <v>5041771</v>
      </c>
      <c r="C135" s="78" t="s">
        <v>376</v>
      </c>
      <c r="D135" s="41"/>
      <c r="E135" s="20" t="s">
        <v>7</v>
      </c>
      <c r="F135" s="79">
        <v>1</v>
      </c>
      <c r="G135" s="49"/>
      <c r="H135" s="18">
        <f t="shared" si="3"/>
        <v>0</v>
      </c>
      <c r="I135" s="48"/>
      <c r="J135" s="18">
        <f t="shared" si="4"/>
        <v>0</v>
      </c>
    </row>
    <row r="136" spans="1:10">
      <c r="A136" s="42">
        <v>129</v>
      </c>
      <c r="B136" s="78">
        <v>5018475</v>
      </c>
      <c r="C136" s="78" t="s">
        <v>377</v>
      </c>
      <c r="D136" s="41"/>
      <c r="E136" s="20" t="s">
        <v>7</v>
      </c>
      <c r="F136" s="79">
        <v>1</v>
      </c>
      <c r="G136" s="49"/>
      <c r="H136" s="18">
        <f t="shared" si="3"/>
        <v>0</v>
      </c>
      <c r="I136" s="48"/>
      <c r="J136" s="18">
        <f t="shared" si="4"/>
        <v>0</v>
      </c>
    </row>
    <row r="137" spans="1:10">
      <c r="A137" s="42">
        <v>130</v>
      </c>
      <c r="B137" s="78">
        <v>5010484</v>
      </c>
      <c r="C137" s="78" t="s">
        <v>378</v>
      </c>
      <c r="D137" s="41"/>
      <c r="E137" s="20" t="s">
        <v>7</v>
      </c>
      <c r="F137" s="79">
        <v>1</v>
      </c>
      <c r="G137" s="49"/>
      <c r="H137" s="18">
        <f t="shared" ref="H137:H199" si="5">F137*G137</f>
        <v>0</v>
      </c>
      <c r="I137" s="48"/>
      <c r="J137" s="18">
        <f t="shared" ref="J137:J199" si="6">H137+I137*H137</f>
        <v>0</v>
      </c>
    </row>
    <row r="138" spans="1:10">
      <c r="A138" s="42">
        <v>131</v>
      </c>
      <c r="B138" s="78">
        <v>5041781</v>
      </c>
      <c r="C138" s="78" t="s">
        <v>379</v>
      </c>
      <c r="D138" s="41"/>
      <c r="E138" s="20" t="s">
        <v>7</v>
      </c>
      <c r="F138" s="79">
        <v>1</v>
      </c>
      <c r="G138" s="49"/>
      <c r="H138" s="18">
        <f t="shared" si="5"/>
        <v>0</v>
      </c>
      <c r="I138" s="48"/>
      <c r="J138" s="18">
        <f t="shared" si="6"/>
        <v>0</v>
      </c>
    </row>
    <row r="139" spans="1:10">
      <c r="A139" s="42">
        <v>132</v>
      </c>
      <c r="B139" s="78">
        <v>5041815</v>
      </c>
      <c r="C139" s="78" t="s">
        <v>380</v>
      </c>
      <c r="D139" s="41"/>
      <c r="E139" s="20" t="s">
        <v>7</v>
      </c>
      <c r="F139" s="79">
        <v>3</v>
      </c>
      <c r="G139" s="49"/>
      <c r="H139" s="18">
        <f t="shared" si="5"/>
        <v>0</v>
      </c>
      <c r="I139" s="48"/>
      <c r="J139" s="18">
        <f t="shared" si="6"/>
        <v>0</v>
      </c>
    </row>
    <row r="140" spans="1:10">
      <c r="A140" s="42">
        <v>133</v>
      </c>
      <c r="B140" s="78">
        <v>5041816</v>
      </c>
      <c r="C140" s="78" t="s">
        <v>381</v>
      </c>
      <c r="D140" s="41"/>
      <c r="E140" s="20" t="s">
        <v>7</v>
      </c>
      <c r="F140" s="79">
        <v>3</v>
      </c>
      <c r="G140" s="49"/>
      <c r="H140" s="18">
        <f t="shared" si="5"/>
        <v>0</v>
      </c>
      <c r="I140" s="48"/>
      <c r="J140" s="18">
        <f t="shared" si="6"/>
        <v>0</v>
      </c>
    </row>
    <row r="141" spans="1:10">
      <c r="A141" s="42">
        <v>134</v>
      </c>
      <c r="B141" s="78">
        <v>5008129</v>
      </c>
      <c r="C141" s="78" t="s">
        <v>382</v>
      </c>
      <c r="D141" s="41"/>
      <c r="E141" s="20" t="s">
        <v>7</v>
      </c>
      <c r="F141" s="79">
        <v>3</v>
      </c>
      <c r="G141" s="49"/>
      <c r="H141" s="18">
        <f t="shared" si="5"/>
        <v>0</v>
      </c>
      <c r="I141" s="48"/>
      <c r="J141" s="18">
        <f t="shared" si="6"/>
        <v>0</v>
      </c>
    </row>
    <row r="142" spans="1:10">
      <c r="A142" s="42">
        <v>135</v>
      </c>
      <c r="B142" s="78">
        <v>5007801</v>
      </c>
      <c r="C142" s="78" t="s">
        <v>383</v>
      </c>
      <c r="D142" s="41"/>
      <c r="E142" s="20" t="s">
        <v>7</v>
      </c>
      <c r="F142" s="79">
        <v>1</v>
      </c>
      <c r="G142" s="49"/>
      <c r="H142" s="18">
        <f t="shared" si="5"/>
        <v>0</v>
      </c>
      <c r="I142" s="48"/>
      <c r="J142" s="18">
        <f t="shared" si="6"/>
        <v>0</v>
      </c>
    </row>
    <row r="143" spans="1:10">
      <c r="A143" s="42">
        <v>136</v>
      </c>
      <c r="B143" s="78">
        <v>5012488</v>
      </c>
      <c r="C143" s="78" t="s">
        <v>384</v>
      </c>
      <c r="D143" s="41"/>
      <c r="E143" s="20" t="s">
        <v>7</v>
      </c>
      <c r="F143" s="79">
        <v>3</v>
      </c>
      <c r="G143" s="49"/>
      <c r="H143" s="18">
        <f t="shared" si="5"/>
        <v>0</v>
      </c>
      <c r="I143" s="48"/>
      <c r="J143" s="18">
        <f t="shared" si="6"/>
        <v>0</v>
      </c>
    </row>
    <row r="144" spans="1:10">
      <c r="A144" s="42">
        <v>137</v>
      </c>
      <c r="B144" s="78">
        <v>5041886</v>
      </c>
      <c r="C144" s="78" t="s">
        <v>385</v>
      </c>
      <c r="D144" s="41"/>
      <c r="E144" s="20" t="s">
        <v>7</v>
      </c>
      <c r="F144" s="79">
        <v>3</v>
      </c>
      <c r="G144" s="49"/>
      <c r="H144" s="18">
        <f t="shared" si="5"/>
        <v>0</v>
      </c>
      <c r="I144" s="48"/>
      <c r="J144" s="18">
        <f t="shared" si="6"/>
        <v>0</v>
      </c>
    </row>
    <row r="145" spans="1:10">
      <c r="A145" s="42">
        <v>138</v>
      </c>
      <c r="B145" s="78">
        <v>5007607</v>
      </c>
      <c r="C145" s="78" t="s">
        <v>386</v>
      </c>
      <c r="D145" s="41"/>
      <c r="E145" s="20" t="s">
        <v>7</v>
      </c>
      <c r="F145" s="79">
        <v>5</v>
      </c>
      <c r="G145" s="49"/>
      <c r="H145" s="18">
        <f t="shared" si="5"/>
        <v>0</v>
      </c>
      <c r="I145" s="48"/>
      <c r="J145" s="18">
        <f t="shared" si="6"/>
        <v>0</v>
      </c>
    </row>
    <row r="146" spans="1:10">
      <c r="A146" s="42">
        <v>139</v>
      </c>
      <c r="B146" s="78">
        <v>5008324</v>
      </c>
      <c r="C146" s="78" t="s">
        <v>387</v>
      </c>
      <c r="D146" s="41"/>
      <c r="E146" s="20" t="s">
        <v>7</v>
      </c>
      <c r="F146" s="79">
        <v>3</v>
      </c>
      <c r="G146" s="49"/>
      <c r="H146" s="18">
        <f t="shared" si="5"/>
        <v>0</v>
      </c>
      <c r="I146" s="48"/>
      <c r="J146" s="18">
        <f t="shared" si="6"/>
        <v>0</v>
      </c>
    </row>
    <row r="147" spans="1:10">
      <c r="A147" s="42">
        <v>140</v>
      </c>
      <c r="B147" s="78">
        <v>5008170</v>
      </c>
      <c r="C147" s="78" t="s">
        <v>388</v>
      </c>
      <c r="D147" s="41"/>
      <c r="E147" s="20" t="s">
        <v>7</v>
      </c>
      <c r="F147" s="79">
        <v>1</v>
      </c>
      <c r="G147" s="49"/>
      <c r="H147" s="18">
        <f t="shared" si="5"/>
        <v>0</v>
      </c>
      <c r="I147" s="48"/>
      <c r="J147" s="18">
        <f t="shared" si="6"/>
        <v>0</v>
      </c>
    </row>
    <row r="148" spans="1:10">
      <c r="A148" s="42">
        <v>141</v>
      </c>
      <c r="B148" s="78">
        <v>5018806</v>
      </c>
      <c r="C148" s="78" t="s">
        <v>389</v>
      </c>
      <c r="D148" s="41"/>
      <c r="E148" s="20" t="s">
        <v>7</v>
      </c>
      <c r="F148" s="79">
        <v>3</v>
      </c>
      <c r="G148" s="49"/>
      <c r="H148" s="18">
        <f t="shared" si="5"/>
        <v>0</v>
      </c>
      <c r="I148" s="48"/>
      <c r="J148" s="18">
        <f t="shared" si="6"/>
        <v>0</v>
      </c>
    </row>
    <row r="149" spans="1:10">
      <c r="A149" s="42">
        <v>142</v>
      </c>
      <c r="B149" s="78">
        <v>5012061</v>
      </c>
      <c r="C149" s="78" t="s">
        <v>390</v>
      </c>
      <c r="D149" s="41"/>
      <c r="E149" s="20" t="s">
        <v>7</v>
      </c>
      <c r="F149" s="79">
        <v>21</v>
      </c>
      <c r="G149" s="49"/>
      <c r="H149" s="18">
        <f t="shared" si="5"/>
        <v>0</v>
      </c>
      <c r="I149" s="48"/>
      <c r="J149" s="18">
        <f t="shared" si="6"/>
        <v>0</v>
      </c>
    </row>
    <row r="150" spans="1:10">
      <c r="A150" s="42">
        <v>143</v>
      </c>
      <c r="B150" s="78">
        <v>5042095</v>
      </c>
      <c r="C150" s="78" t="s">
        <v>391</v>
      </c>
      <c r="D150" s="41"/>
      <c r="E150" s="20" t="s">
        <v>7</v>
      </c>
      <c r="F150" s="79">
        <v>1</v>
      </c>
      <c r="G150" s="49"/>
      <c r="H150" s="18">
        <f t="shared" si="5"/>
        <v>0</v>
      </c>
      <c r="I150" s="48"/>
      <c r="J150" s="18">
        <f t="shared" si="6"/>
        <v>0</v>
      </c>
    </row>
    <row r="151" spans="1:10">
      <c r="A151" s="42">
        <v>144</v>
      </c>
      <c r="B151" s="78">
        <v>5038344</v>
      </c>
      <c r="C151" s="78" t="s">
        <v>392</v>
      </c>
      <c r="D151" s="41"/>
      <c r="E151" s="20" t="s">
        <v>7</v>
      </c>
      <c r="F151" s="79">
        <v>4</v>
      </c>
      <c r="G151" s="49"/>
      <c r="H151" s="18">
        <f t="shared" si="5"/>
        <v>0</v>
      </c>
      <c r="I151" s="48"/>
      <c r="J151" s="18">
        <f t="shared" si="6"/>
        <v>0</v>
      </c>
    </row>
    <row r="152" spans="1:10">
      <c r="A152" s="42">
        <v>145</v>
      </c>
      <c r="B152" s="78">
        <v>5042101</v>
      </c>
      <c r="C152" s="78" t="s">
        <v>393</v>
      </c>
      <c r="D152" s="41"/>
      <c r="E152" s="20" t="s">
        <v>7</v>
      </c>
      <c r="F152" s="79">
        <v>3</v>
      </c>
      <c r="G152" s="49"/>
      <c r="H152" s="18">
        <f t="shared" si="5"/>
        <v>0</v>
      </c>
      <c r="I152" s="48"/>
      <c r="J152" s="18">
        <f t="shared" si="6"/>
        <v>0</v>
      </c>
    </row>
    <row r="153" spans="1:10">
      <c r="A153" s="42">
        <v>146</v>
      </c>
      <c r="B153" s="78">
        <v>5042104</v>
      </c>
      <c r="C153" s="78" t="s">
        <v>394</v>
      </c>
      <c r="D153" s="41"/>
      <c r="E153" s="20" t="s">
        <v>7</v>
      </c>
      <c r="F153" s="79">
        <v>3</v>
      </c>
      <c r="G153" s="49"/>
      <c r="H153" s="18">
        <f t="shared" si="5"/>
        <v>0</v>
      </c>
      <c r="I153" s="48"/>
      <c r="J153" s="18">
        <f t="shared" si="6"/>
        <v>0</v>
      </c>
    </row>
    <row r="154" spans="1:10">
      <c r="A154" s="42">
        <v>147</v>
      </c>
      <c r="B154" s="78">
        <v>5007699</v>
      </c>
      <c r="C154" s="78" t="s">
        <v>395</v>
      </c>
      <c r="D154" s="41"/>
      <c r="E154" s="20" t="s">
        <v>7</v>
      </c>
      <c r="F154" s="79">
        <v>1</v>
      </c>
      <c r="G154" s="49"/>
      <c r="H154" s="18">
        <f t="shared" si="5"/>
        <v>0</v>
      </c>
      <c r="I154" s="48"/>
      <c r="J154" s="18">
        <f t="shared" si="6"/>
        <v>0</v>
      </c>
    </row>
    <row r="155" spans="1:10">
      <c r="A155" s="42">
        <v>148</v>
      </c>
      <c r="B155" s="78">
        <v>5008033</v>
      </c>
      <c r="C155" s="78" t="s">
        <v>396</v>
      </c>
      <c r="D155" s="41"/>
      <c r="E155" s="20" t="s">
        <v>7</v>
      </c>
      <c r="F155" s="79">
        <v>8</v>
      </c>
      <c r="G155" s="49"/>
      <c r="H155" s="18">
        <f t="shared" si="5"/>
        <v>0</v>
      </c>
      <c r="I155" s="48"/>
      <c r="J155" s="18">
        <f t="shared" si="6"/>
        <v>0</v>
      </c>
    </row>
    <row r="156" spans="1:10">
      <c r="A156" s="42">
        <v>149</v>
      </c>
      <c r="B156" s="78">
        <v>5019879</v>
      </c>
      <c r="C156" s="78" t="s">
        <v>397</v>
      </c>
      <c r="D156" s="41"/>
      <c r="E156" s="20" t="s">
        <v>7</v>
      </c>
      <c r="F156" s="79">
        <v>3</v>
      </c>
      <c r="G156" s="49"/>
      <c r="H156" s="18">
        <f t="shared" si="5"/>
        <v>0</v>
      </c>
      <c r="I156" s="48"/>
      <c r="J156" s="18">
        <f t="shared" si="6"/>
        <v>0</v>
      </c>
    </row>
    <row r="157" spans="1:10">
      <c r="A157" s="42">
        <v>150</v>
      </c>
      <c r="B157" s="78">
        <v>5017543</v>
      </c>
      <c r="C157" s="78" t="s">
        <v>398</v>
      </c>
      <c r="D157" s="41"/>
      <c r="E157" s="20" t="s">
        <v>7</v>
      </c>
      <c r="F157" s="79">
        <v>1</v>
      </c>
      <c r="G157" s="49"/>
      <c r="H157" s="18">
        <f t="shared" si="5"/>
        <v>0</v>
      </c>
      <c r="I157" s="48"/>
      <c r="J157" s="18">
        <f t="shared" si="6"/>
        <v>0</v>
      </c>
    </row>
    <row r="158" spans="1:10">
      <c r="A158" s="42">
        <v>151</v>
      </c>
      <c r="B158" s="78">
        <v>5019851</v>
      </c>
      <c r="C158" s="78" t="s">
        <v>399</v>
      </c>
      <c r="D158" s="41"/>
      <c r="E158" s="20" t="s">
        <v>7</v>
      </c>
      <c r="F158" s="79">
        <v>4</v>
      </c>
      <c r="G158" s="49"/>
      <c r="H158" s="18">
        <f t="shared" si="5"/>
        <v>0</v>
      </c>
      <c r="I158" s="48"/>
      <c r="J158" s="18">
        <f t="shared" si="6"/>
        <v>0</v>
      </c>
    </row>
    <row r="159" spans="1:10">
      <c r="A159" s="42">
        <v>152</v>
      </c>
      <c r="B159" s="78">
        <v>5042441</v>
      </c>
      <c r="C159" s="78" t="s">
        <v>400</v>
      </c>
      <c r="D159" s="41"/>
      <c r="E159" s="20" t="s">
        <v>7</v>
      </c>
      <c r="F159" s="79">
        <v>3</v>
      </c>
      <c r="G159" s="49"/>
      <c r="H159" s="18">
        <f t="shared" si="5"/>
        <v>0</v>
      </c>
      <c r="I159" s="48"/>
      <c r="J159" s="18">
        <f t="shared" si="6"/>
        <v>0</v>
      </c>
    </row>
    <row r="160" spans="1:10">
      <c r="A160" s="42">
        <v>153</v>
      </c>
      <c r="B160" s="78">
        <v>5008357</v>
      </c>
      <c r="C160" s="78" t="s">
        <v>401</v>
      </c>
      <c r="D160" s="41"/>
      <c r="E160" s="20" t="s">
        <v>7</v>
      </c>
      <c r="F160" s="79">
        <v>1</v>
      </c>
      <c r="G160" s="49"/>
      <c r="H160" s="18">
        <f t="shared" si="5"/>
        <v>0</v>
      </c>
      <c r="I160" s="48"/>
      <c r="J160" s="18">
        <f t="shared" si="6"/>
        <v>0</v>
      </c>
    </row>
    <row r="161" spans="1:10">
      <c r="A161" s="42">
        <v>154</v>
      </c>
      <c r="B161" s="78">
        <v>5007199</v>
      </c>
      <c r="C161" s="78" t="s">
        <v>402</v>
      </c>
      <c r="D161" s="41"/>
      <c r="E161" s="20" t="s">
        <v>7</v>
      </c>
      <c r="F161" s="79">
        <v>1</v>
      </c>
      <c r="G161" s="49"/>
      <c r="H161" s="18">
        <f t="shared" si="5"/>
        <v>0</v>
      </c>
      <c r="I161" s="48"/>
      <c r="J161" s="18">
        <f t="shared" si="6"/>
        <v>0</v>
      </c>
    </row>
    <row r="162" spans="1:10">
      <c r="A162" s="42">
        <v>155</v>
      </c>
      <c r="B162" s="78">
        <v>5039971</v>
      </c>
      <c r="C162" s="78" t="s">
        <v>403</v>
      </c>
      <c r="D162" s="41"/>
      <c r="E162" s="20" t="s">
        <v>7</v>
      </c>
      <c r="F162" s="79">
        <v>3</v>
      </c>
      <c r="G162" s="49"/>
      <c r="H162" s="18">
        <f t="shared" si="5"/>
        <v>0</v>
      </c>
      <c r="I162" s="48"/>
      <c r="J162" s="18">
        <f t="shared" si="6"/>
        <v>0</v>
      </c>
    </row>
    <row r="163" spans="1:10">
      <c r="A163" s="42">
        <v>156</v>
      </c>
      <c r="B163" s="78">
        <v>5039749</v>
      </c>
      <c r="C163" s="78" t="s">
        <v>404</v>
      </c>
      <c r="D163" s="41"/>
      <c r="E163" s="20" t="s">
        <v>7</v>
      </c>
      <c r="F163" s="79">
        <v>4</v>
      </c>
      <c r="G163" s="49"/>
      <c r="H163" s="18">
        <f t="shared" si="5"/>
        <v>0</v>
      </c>
      <c r="I163" s="48"/>
      <c r="J163" s="18">
        <f t="shared" si="6"/>
        <v>0</v>
      </c>
    </row>
    <row r="164" spans="1:10">
      <c r="A164" s="42">
        <v>157</v>
      </c>
      <c r="B164" s="78">
        <v>5037062</v>
      </c>
      <c r="C164" s="78" t="s">
        <v>405</v>
      </c>
      <c r="D164" s="41"/>
      <c r="E164" s="20" t="s">
        <v>7</v>
      </c>
      <c r="F164" s="79">
        <v>3</v>
      </c>
      <c r="G164" s="49"/>
      <c r="H164" s="18">
        <f t="shared" si="5"/>
        <v>0</v>
      </c>
      <c r="I164" s="48"/>
      <c r="J164" s="18">
        <f t="shared" si="6"/>
        <v>0</v>
      </c>
    </row>
    <row r="165" spans="1:10">
      <c r="A165" s="42">
        <v>158</v>
      </c>
      <c r="B165" s="78">
        <v>5007287</v>
      </c>
      <c r="C165" s="78" t="s">
        <v>406</v>
      </c>
      <c r="D165" s="41"/>
      <c r="E165" s="20" t="s">
        <v>7</v>
      </c>
      <c r="F165" s="79">
        <v>1</v>
      </c>
      <c r="G165" s="49"/>
      <c r="H165" s="18">
        <f t="shared" si="5"/>
        <v>0</v>
      </c>
      <c r="I165" s="48"/>
      <c r="J165" s="18">
        <f t="shared" si="6"/>
        <v>0</v>
      </c>
    </row>
    <row r="166" spans="1:10">
      <c r="A166" s="42">
        <v>159</v>
      </c>
      <c r="B166" s="78">
        <v>5007842</v>
      </c>
      <c r="C166" s="78" t="s">
        <v>407</v>
      </c>
      <c r="D166" s="41"/>
      <c r="E166" s="20" t="s">
        <v>7</v>
      </c>
      <c r="F166" s="79">
        <v>5</v>
      </c>
      <c r="G166" s="49"/>
      <c r="H166" s="18">
        <f t="shared" si="5"/>
        <v>0</v>
      </c>
      <c r="I166" s="48"/>
      <c r="J166" s="18">
        <f t="shared" si="6"/>
        <v>0</v>
      </c>
    </row>
    <row r="167" spans="1:10">
      <c r="A167" s="42">
        <v>160</v>
      </c>
      <c r="B167" s="78">
        <v>5008818</v>
      </c>
      <c r="C167" s="78" t="s">
        <v>408</v>
      </c>
      <c r="D167" s="41"/>
      <c r="E167" s="20" t="s">
        <v>7</v>
      </c>
      <c r="F167" s="79">
        <v>1</v>
      </c>
      <c r="G167" s="49"/>
      <c r="H167" s="18">
        <f t="shared" si="5"/>
        <v>0</v>
      </c>
      <c r="I167" s="48"/>
      <c r="J167" s="18">
        <f t="shared" si="6"/>
        <v>0</v>
      </c>
    </row>
    <row r="168" spans="1:10">
      <c r="A168" s="42">
        <v>161</v>
      </c>
      <c r="B168" s="78">
        <v>5009890</v>
      </c>
      <c r="C168" s="78" t="s">
        <v>409</v>
      </c>
      <c r="D168" s="41"/>
      <c r="E168" s="20" t="s">
        <v>7</v>
      </c>
      <c r="F168" s="79">
        <v>1</v>
      </c>
      <c r="G168" s="49"/>
      <c r="H168" s="18">
        <f t="shared" si="5"/>
        <v>0</v>
      </c>
      <c r="I168" s="48"/>
      <c r="J168" s="18">
        <f t="shared" si="6"/>
        <v>0</v>
      </c>
    </row>
    <row r="169" spans="1:10">
      <c r="A169" s="42">
        <v>162</v>
      </c>
      <c r="B169" s="78">
        <v>5011750</v>
      </c>
      <c r="C169" s="78" t="s">
        <v>410</v>
      </c>
      <c r="D169" s="41"/>
      <c r="E169" s="20" t="s">
        <v>7</v>
      </c>
      <c r="F169" s="79">
        <v>4</v>
      </c>
      <c r="G169" s="49"/>
      <c r="H169" s="18">
        <f t="shared" si="5"/>
        <v>0</v>
      </c>
      <c r="I169" s="48"/>
      <c r="J169" s="18">
        <f t="shared" si="6"/>
        <v>0</v>
      </c>
    </row>
    <row r="170" spans="1:10">
      <c r="A170" s="42">
        <v>163</v>
      </c>
      <c r="B170" s="78">
        <v>5007288</v>
      </c>
      <c r="C170" s="78" t="s">
        <v>411</v>
      </c>
      <c r="D170" s="41"/>
      <c r="E170" s="20" t="s">
        <v>7</v>
      </c>
      <c r="F170" s="79">
        <v>5</v>
      </c>
      <c r="G170" s="49"/>
      <c r="H170" s="18">
        <f t="shared" si="5"/>
        <v>0</v>
      </c>
      <c r="I170" s="48"/>
      <c r="J170" s="18">
        <f t="shared" si="6"/>
        <v>0</v>
      </c>
    </row>
    <row r="171" spans="1:10">
      <c r="A171" s="42">
        <v>164</v>
      </c>
      <c r="B171" s="78">
        <v>5037525</v>
      </c>
      <c r="C171" s="78" t="s">
        <v>412</v>
      </c>
      <c r="D171" s="41"/>
      <c r="E171" s="20" t="s">
        <v>7</v>
      </c>
      <c r="F171" s="79">
        <v>1</v>
      </c>
      <c r="G171" s="49"/>
      <c r="H171" s="18">
        <f t="shared" si="5"/>
        <v>0</v>
      </c>
      <c r="I171" s="48"/>
      <c r="J171" s="18">
        <f t="shared" si="6"/>
        <v>0</v>
      </c>
    </row>
    <row r="172" spans="1:10">
      <c r="A172" s="42">
        <v>165</v>
      </c>
      <c r="B172" s="78">
        <v>5008220</v>
      </c>
      <c r="C172" s="78" t="s">
        <v>413</v>
      </c>
      <c r="D172" s="41"/>
      <c r="E172" s="20" t="s">
        <v>7</v>
      </c>
      <c r="F172" s="79">
        <v>3</v>
      </c>
      <c r="G172" s="49"/>
      <c r="H172" s="18">
        <f t="shared" si="5"/>
        <v>0</v>
      </c>
      <c r="I172" s="48"/>
      <c r="J172" s="18">
        <f t="shared" si="6"/>
        <v>0</v>
      </c>
    </row>
    <row r="173" spans="1:10">
      <c r="A173" s="42">
        <v>166</v>
      </c>
      <c r="B173" s="78">
        <v>5013204</v>
      </c>
      <c r="C173" s="78" t="s">
        <v>414</v>
      </c>
      <c r="D173" s="41"/>
      <c r="E173" s="20" t="s">
        <v>7</v>
      </c>
      <c r="F173" s="79">
        <v>1</v>
      </c>
      <c r="G173" s="49"/>
      <c r="H173" s="18">
        <f t="shared" si="5"/>
        <v>0</v>
      </c>
      <c r="I173" s="48"/>
      <c r="J173" s="18">
        <f t="shared" si="6"/>
        <v>0</v>
      </c>
    </row>
    <row r="174" spans="1:10">
      <c r="A174" s="42">
        <v>167</v>
      </c>
      <c r="B174" s="78">
        <v>5038629</v>
      </c>
      <c r="C174" s="78" t="s">
        <v>415</v>
      </c>
      <c r="D174" s="41"/>
      <c r="E174" s="20" t="s">
        <v>7</v>
      </c>
      <c r="F174" s="79">
        <v>1</v>
      </c>
      <c r="G174" s="49"/>
      <c r="H174" s="18">
        <f t="shared" si="5"/>
        <v>0</v>
      </c>
      <c r="I174" s="48"/>
      <c r="J174" s="18">
        <f t="shared" si="6"/>
        <v>0</v>
      </c>
    </row>
    <row r="175" spans="1:10">
      <c r="A175" s="42">
        <v>168</v>
      </c>
      <c r="B175" s="78">
        <v>5013305</v>
      </c>
      <c r="C175" s="78" t="s">
        <v>416</v>
      </c>
      <c r="D175" s="41"/>
      <c r="E175" s="20" t="s">
        <v>7</v>
      </c>
      <c r="F175" s="79">
        <v>1</v>
      </c>
      <c r="G175" s="49"/>
      <c r="H175" s="18">
        <f t="shared" si="5"/>
        <v>0</v>
      </c>
      <c r="I175" s="48"/>
      <c r="J175" s="18">
        <f t="shared" si="6"/>
        <v>0</v>
      </c>
    </row>
    <row r="176" spans="1:10">
      <c r="A176" s="42">
        <v>169</v>
      </c>
      <c r="B176" s="78">
        <v>5017890</v>
      </c>
      <c r="C176" s="78" t="s">
        <v>417</v>
      </c>
      <c r="D176" s="41"/>
      <c r="E176" s="20" t="s">
        <v>7</v>
      </c>
      <c r="F176" s="79">
        <v>1</v>
      </c>
      <c r="G176" s="49"/>
      <c r="H176" s="18">
        <f t="shared" si="5"/>
        <v>0</v>
      </c>
      <c r="I176" s="48"/>
      <c r="J176" s="18">
        <f t="shared" si="6"/>
        <v>0</v>
      </c>
    </row>
    <row r="177" spans="1:10">
      <c r="A177" s="42">
        <v>170</v>
      </c>
      <c r="B177" s="78">
        <v>5008073</v>
      </c>
      <c r="C177" s="78" t="s">
        <v>418</v>
      </c>
      <c r="D177" s="41"/>
      <c r="E177" s="20" t="s">
        <v>7</v>
      </c>
      <c r="F177" s="79">
        <v>1</v>
      </c>
      <c r="G177" s="49"/>
      <c r="H177" s="18">
        <f t="shared" si="5"/>
        <v>0</v>
      </c>
      <c r="I177" s="48"/>
      <c r="J177" s="18">
        <f t="shared" si="6"/>
        <v>0</v>
      </c>
    </row>
    <row r="178" spans="1:10">
      <c r="A178" s="42">
        <v>171</v>
      </c>
      <c r="B178" s="78">
        <v>5035099</v>
      </c>
      <c r="C178" s="78" t="s">
        <v>419</v>
      </c>
      <c r="D178" s="41"/>
      <c r="E178" s="20" t="s">
        <v>7</v>
      </c>
      <c r="F178" s="79">
        <v>1</v>
      </c>
      <c r="G178" s="49"/>
      <c r="H178" s="18">
        <f t="shared" si="5"/>
        <v>0</v>
      </c>
      <c r="I178" s="48"/>
      <c r="J178" s="18">
        <f t="shared" si="6"/>
        <v>0</v>
      </c>
    </row>
    <row r="179" spans="1:10">
      <c r="A179" s="42">
        <v>172</v>
      </c>
      <c r="B179" s="78">
        <v>5037263</v>
      </c>
      <c r="C179" s="78" t="s">
        <v>420</v>
      </c>
      <c r="D179" s="41"/>
      <c r="E179" s="20" t="s">
        <v>7</v>
      </c>
      <c r="F179" s="79">
        <v>1</v>
      </c>
      <c r="G179" s="49"/>
      <c r="H179" s="18">
        <f t="shared" si="5"/>
        <v>0</v>
      </c>
      <c r="I179" s="48"/>
      <c r="J179" s="18">
        <f t="shared" si="6"/>
        <v>0</v>
      </c>
    </row>
    <row r="180" spans="1:10">
      <c r="A180" s="42">
        <v>173</v>
      </c>
      <c r="B180" s="78">
        <v>5036156</v>
      </c>
      <c r="C180" s="78" t="s">
        <v>421</v>
      </c>
      <c r="D180" s="41"/>
      <c r="E180" s="20" t="s">
        <v>7</v>
      </c>
      <c r="F180" s="79">
        <v>1</v>
      </c>
      <c r="G180" s="49"/>
      <c r="H180" s="18">
        <f t="shared" si="5"/>
        <v>0</v>
      </c>
      <c r="I180" s="48"/>
      <c r="J180" s="18">
        <f t="shared" si="6"/>
        <v>0</v>
      </c>
    </row>
    <row r="181" spans="1:10">
      <c r="A181" s="42">
        <v>174</v>
      </c>
      <c r="B181" s="78">
        <v>5027362</v>
      </c>
      <c r="C181" s="78" t="s">
        <v>422</v>
      </c>
      <c r="D181" s="41"/>
      <c r="E181" s="20" t="s">
        <v>7</v>
      </c>
      <c r="F181" s="79">
        <v>3</v>
      </c>
      <c r="G181" s="49"/>
      <c r="H181" s="18">
        <f t="shared" si="5"/>
        <v>0</v>
      </c>
      <c r="I181" s="48"/>
      <c r="J181" s="18">
        <f t="shared" si="6"/>
        <v>0</v>
      </c>
    </row>
    <row r="182" spans="1:10">
      <c r="A182" s="42">
        <v>175</v>
      </c>
      <c r="B182" s="78">
        <v>5008332</v>
      </c>
      <c r="C182" s="78" t="s">
        <v>423</v>
      </c>
      <c r="D182" s="41"/>
      <c r="E182" s="20" t="s">
        <v>7</v>
      </c>
      <c r="F182" s="79">
        <v>1</v>
      </c>
      <c r="G182" s="49"/>
      <c r="H182" s="18">
        <f t="shared" si="5"/>
        <v>0</v>
      </c>
      <c r="I182" s="48"/>
      <c r="J182" s="18">
        <f t="shared" si="6"/>
        <v>0</v>
      </c>
    </row>
    <row r="183" spans="1:10">
      <c r="A183" s="42">
        <v>176</v>
      </c>
      <c r="B183" s="78">
        <v>5008984</v>
      </c>
      <c r="C183" s="78" t="s">
        <v>424</v>
      </c>
      <c r="D183" s="41"/>
      <c r="E183" s="20" t="s">
        <v>7</v>
      </c>
      <c r="F183" s="79">
        <v>3</v>
      </c>
      <c r="G183" s="49"/>
      <c r="H183" s="18">
        <f t="shared" si="5"/>
        <v>0</v>
      </c>
      <c r="I183" s="48"/>
      <c r="J183" s="18">
        <f t="shared" si="6"/>
        <v>0</v>
      </c>
    </row>
    <row r="184" spans="1:10">
      <c r="A184" s="42">
        <v>177</v>
      </c>
      <c r="B184" s="78">
        <v>5010519</v>
      </c>
      <c r="C184" s="78" t="s">
        <v>425</v>
      </c>
      <c r="D184" s="41"/>
      <c r="E184" s="20" t="s">
        <v>7</v>
      </c>
      <c r="F184" s="79">
        <v>3</v>
      </c>
      <c r="G184" s="49"/>
      <c r="H184" s="18">
        <f t="shared" si="5"/>
        <v>0</v>
      </c>
      <c r="I184" s="48"/>
      <c r="J184" s="18">
        <f t="shared" si="6"/>
        <v>0</v>
      </c>
    </row>
    <row r="185" spans="1:10">
      <c r="A185" s="42">
        <v>178</v>
      </c>
      <c r="B185" s="78">
        <v>5007457</v>
      </c>
      <c r="C185" s="78" t="s">
        <v>426</v>
      </c>
      <c r="D185" s="41"/>
      <c r="E185" s="20" t="s">
        <v>7</v>
      </c>
      <c r="F185" s="79">
        <v>1</v>
      </c>
      <c r="G185" s="49"/>
      <c r="H185" s="18">
        <f t="shared" si="5"/>
        <v>0</v>
      </c>
      <c r="I185" s="48"/>
      <c r="J185" s="18">
        <f t="shared" si="6"/>
        <v>0</v>
      </c>
    </row>
    <row r="186" spans="1:10">
      <c r="A186" s="42">
        <v>179</v>
      </c>
      <c r="B186" s="78">
        <v>5036155</v>
      </c>
      <c r="C186" s="78" t="s">
        <v>427</v>
      </c>
      <c r="D186" s="41"/>
      <c r="E186" s="20" t="s">
        <v>7</v>
      </c>
      <c r="F186" s="79">
        <v>1</v>
      </c>
      <c r="G186" s="49"/>
      <c r="H186" s="18">
        <f t="shared" si="5"/>
        <v>0</v>
      </c>
      <c r="I186" s="48"/>
      <c r="J186" s="18">
        <f t="shared" si="6"/>
        <v>0</v>
      </c>
    </row>
    <row r="187" spans="1:10">
      <c r="A187" s="42">
        <v>180</v>
      </c>
      <c r="B187" s="78">
        <v>5017544</v>
      </c>
      <c r="C187" s="78" t="s">
        <v>428</v>
      </c>
      <c r="D187" s="41"/>
      <c r="E187" s="20" t="s">
        <v>7</v>
      </c>
      <c r="F187" s="79">
        <v>1</v>
      </c>
      <c r="G187" s="49"/>
      <c r="H187" s="18">
        <f t="shared" si="5"/>
        <v>0</v>
      </c>
      <c r="I187" s="48"/>
      <c r="J187" s="18">
        <f t="shared" si="6"/>
        <v>0</v>
      </c>
    </row>
    <row r="188" spans="1:10">
      <c r="A188" s="42">
        <v>181</v>
      </c>
      <c r="B188" s="78">
        <v>5017895</v>
      </c>
      <c r="C188" s="78" t="s">
        <v>429</v>
      </c>
      <c r="D188" s="41"/>
      <c r="E188" s="20" t="s">
        <v>7</v>
      </c>
      <c r="F188" s="79">
        <v>1</v>
      </c>
      <c r="G188" s="49"/>
      <c r="H188" s="18">
        <f t="shared" si="5"/>
        <v>0</v>
      </c>
      <c r="I188" s="48"/>
      <c r="J188" s="18">
        <f t="shared" si="6"/>
        <v>0</v>
      </c>
    </row>
    <row r="189" spans="1:10">
      <c r="A189" s="42">
        <v>182</v>
      </c>
      <c r="B189" s="78">
        <v>5012070</v>
      </c>
      <c r="C189" s="78" t="s">
        <v>430</v>
      </c>
      <c r="D189" s="41"/>
      <c r="E189" s="20" t="s">
        <v>7</v>
      </c>
      <c r="F189" s="79">
        <v>1</v>
      </c>
      <c r="G189" s="49"/>
      <c r="H189" s="18">
        <f t="shared" si="5"/>
        <v>0</v>
      </c>
      <c r="I189" s="48"/>
      <c r="J189" s="18">
        <f t="shared" si="6"/>
        <v>0</v>
      </c>
    </row>
    <row r="190" spans="1:10">
      <c r="A190" s="42">
        <v>183</v>
      </c>
      <c r="B190" s="78">
        <v>5008088</v>
      </c>
      <c r="C190" s="78" t="s">
        <v>431</v>
      </c>
      <c r="D190" s="41"/>
      <c r="E190" s="20" t="s">
        <v>7</v>
      </c>
      <c r="F190" s="79">
        <v>1</v>
      </c>
      <c r="G190" s="49"/>
      <c r="H190" s="18">
        <f t="shared" si="5"/>
        <v>0</v>
      </c>
      <c r="I190" s="48"/>
      <c r="J190" s="18">
        <f t="shared" si="6"/>
        <v>0</v>
      </c>
    </row>
    <row r="191" spans="1:10">
      <c r="A191" s="42">
        <v>184</v>
      </c>
      <c r="B191" s="78">
        <v>5011572</v>
      </c>
      <c r="C191" s="78" t="s">
        <v>432</v>
      </c>
      <c r="D191" s="41"/>
      <c r="E191" s="20" t="s">
        <v>7</v>
      </c>
      <c r="F191" s="79">
        <v>4</v>
      </c>
      <c r="G191" s="49"/>
      <c r="H191" s="18">
        <f t="shared" si="5"/>
        <v>0</v>
      </c>
      <c r="I191" s="48"/>
      <c r="J191" s="18">
        <f t="shared" si="6"/>
        <v>0</v>
      </c>
    </row>
    <row r="192" spans="1:10">
      <c r="A192" s="42">
        <v>185</v>
      </c>
      <c r="B192" s="78">
        <v>5035689</v>
      </c>
      <c r="C192" s="78" t="s">
        <v>433</v>
      </c>
      <c r="D192" s="41"/>
      <c r="E192" s="20" t="s">
        <v>7</v>
      </c>
      <c r="F192" s="79">
        <v>1</v>
      </c>
      <c r="G192" s="49"/>
      <c r="H192" s="18">
        <f t="shared" si="5"/>
        <v>0</v>
      </c>
      <c r="I192" s="48"/>
      <c r="J192" s="18">
        <f t="shared" si="6"/>
        <v>0</v>
      </c>
    </row>
    <row r="193" spans="1:10">
      <c r="A193" s="42">
        <v>186</v>
      </c>
      <c r="B193" s="78">
        <v>5007922</v>
      </c>
      <c r="C193" s="78" t="s">
        <v>434</v>
      </c>
      <c r="D193" s="41"/>
      <c r="E193" s="20" t="s">
        <v>7</v>
      </c>
      <c r="F193" s="79">
        <v>1</v>
      </c>
      <c r="G193" s="49"/>
      <c r="H193" s="18">
        <f t="shared" si="5"/>
        <v>0</v>
      </c>
      <c r="I193" s="48"/>
      <c r="J193" s="18">
        <f t="shared" si="6"/>
        <v>0</v>
      </c>
    </row>
    <row r="194" spans="1:10">
      <c r="A194" s="42">
        <v>187</v>
      </c>
      <c r="B194" s="78">
        <v>5010703</v>
      </c>
      <c r="C194" s="78" t="s">
        <v>435</v>
      </c>
      <c r="D194" s="41"/>
      <c r="E194" s="20" t="s">
        <v>7</v>
      </c>
      <c r="F194" s="79">
        <v>5</v>
      </c>
      <c r="G194" s="49"/>
      <c r="H194" s="18">
        <f t="shared" si="5"/>
        <v>0</v>
      </c>
      <c r="I194" s="48"/>
      <c r="J194" s="18">
        <f t="shared" si="6"/>
        <v>0</v>
      </c>
    </row>
    <row r="195" spans="1:10">
      <c r="A195" s="42">
        <v>188</v>
      </c>
      <c r="B195" s="78">
        <v>5010561</v>
      </c>
      <c r="C195" s="78" t="s">
        <v>436</v>
      </c>
      <c r="D195" s="41"/>
      <c r="E195" s="20" t="s">
        <v>7</v>
      </c>
      <c r="F195" s="79">
        <v>1</v>
      </c>
      <c r="G195" s="49"/>
      <c r="H195" s="18">
        <f t="shared" si="5"/>
        <v>0</v>
      </c>
      <c r="I195" s="48"/>
      <c r="J195" s="18">
        <f t="shared" si="6"/>
        <v>0</v>
      </c>
    </row>
    <row r="196" spans="1:10">
      <c r="A196" s="42">
        <v>189</v>
      </c>
      <c r="B196" s="78">
        <v>5038199</v>
      </c>
      <c r="C196" s="78" t="s">
        <v>437</v>
      </c>
      <c r="D196" s="41"/>
      <c r="E196" s="20" t="s">
        <v>7</v>
      </c>
      <c r="F196" s="79">
        <v>1</v>
      </c>
      <c r="G196" s="49"/>
      <c r="H196" s="18">
        <f t="shared" si="5"/>
        <v>0</v>
      </c>
      <c r="I196" s="48"/>
      <c r="J196" s="18">
        <f t="shared" si="6"/>
        <v>0</v>
      </c>
    </row>
    <row r="197" spans="1:10">
      <c r="A197" s="42">
        <v>190</v>
      </c>
      <c r="B197" s="78">
        <v>5014447</v>
      </c>
      <c r="C197" s="78" t="s">
        <v>438</v>
      </c>
      <c r="D197" s="41"/>
      <c r="E197" s="20" t="s">
        <v>7</v>
      </c>
      <c r="F197" s="79">
        <v>1</v>
      </c>
      <c r="G197" s="49"/>
      <c r="H197" s="18">
        <f t="shared" si="5"/>
        <v>0</v>
      </c>
      <c r="I197" s="48"/>
      <c r="J197" s="18">
        <f t="shared" si="6"/>
        <v>0</v>
      </c>
    </row>
    <row r="198" spans="1:10">
      <c r="A198" s="42">
        <v>191</v>
      </c>
      <c r="B198" s="78">
        <v>5008215</v>
      </c>
      <c r="C198" s="78" t="s">
        <v>439</v>
      </c>
      <c r="D198" s="41"/>
      <c r="E198" s="20" t="s">
        <v>7</v>
      </c>
      <c r="F198" s="79">
        <v>1</v>
      </c>
      <c r="G198" s="49"/>
      <c r="H198" s="18">
        <f t="shared" si="5"/>
        <v>0</v>
      </c>
      <c r="I198" s="48"/>
      <c r="J198" s="18">
        <f t="shared" si="6"/>
        <v>0</v>
      </c>
    </row>
    <row r="199" spans="1:10">
      <c r="A199" s="42">
        <v>192</v>
      </c>
      <c r="B199" s="78">
        <v>5007859</v>
      </c>
      <c r="C199" s="78" t="s">
        <v>440</v>
      </c>
      <c r="D199" s="41"/>
      <c r="E199" s="20" t="s">
        <v>7</v>
      </c>
      <c r="F199" s="79">
        <v>1</v>
      </c>
      <c r="G199" s="49"/>
      <c r="H199" s="18">
        <f t="shared" si="5"/>
        <v>0</v>
      </c>
      <c r="I199" s="48"/>
      <c r="J199" s="18">
        <f t="shared" si="6"/>
        <v>0</v>
      </c>
    </row>
    <row r="200" spans="1:10">
      <c r="A200" s="42">
        <v>193</v>
      </c>
      <c r="B200" s="78">
        <v>5037063</v>
      </c>
      <c r="C200" s="78" t="s">
        <v>441</v>
      </c>
      <c r="D200" s="41"/>
      <c r="E200" s="20" t="s">
        <v>7</v>
      </c>
      <c r="F200" s="79">
        <v>1</v>
      </c>
      <c r="G200" s="49"/>
      <c r="H200" s="18">
        <f t="shared" ref="H200:H243" si="7">F200*G200</f>
        <v>0</v>
      </c>
      <c r="I200" s="48"/>
      <c r="J200" s="18">
        <f t="shared" ref="J200:J243" si="8">H200+I200*H200</f>
        <v>0</v>
      </c>
    </row>
    <row r="201" spans="1:10">
      <c r="A201" s="42">
        <v>194</v>
      </c>
      <c r="B201" s="78">
        <v>5014238</v>
      </c>
      <c r="C201" s="78" t="s">
        <v>442</v>
      </c>
      <c r="D201" s="41"/>
      <c r="E201" s="20" t="s">
        <v>7</v>
      </c>
      <c r="F201" s="79">
        <v>1</v>
      </c>
      <c r="G201" s="49"/>
      <c r="H201" s="18">
        <f t="shared" si="7"/>
        <v>0</v>
      </c>
      <c r="I201" s="48"/>
      <c r="J201" s="18">
        <f t="shared" si="8"/>
        <v>0</v>
      </c>
    </row>
    <row r="202" spans="1:10">
      <c r="A202" s="42">
        <v>195</v>
      </c>
      <c r="B202" s="78">
        <v>5008001</v>
      </c>
      <c r="C202" s="78" t="s">
        <v>443</v>
      </c>
      <c r="D202" s="41"/>
      <c r="E202" s="20" t="s">
        <v>7</v>
      </c>
      <c r="F202" s="79">
        <v>1</v>
      </c>
      <c r="G202" s="49"/>
      <c r="H202" s="18">
        <f t="shared" si="7"/>
        <v>0</v>
      </c>
      <c r="I202" s="48"/>
      <c r="J202" s="18">
        <f t="shared" si="8"/>
        <v>0</v>
      </c>
    </row>
    <row r="203" spans="1:10">
      <c r="A203" s="42">
        <v>196</v>
      </c>
      <c r="B203" s="78">
        <v>5036365</v>
      </c>
      <c r="C203" s="78" t="s">
        <v>444</v>
      </c>
      <c r="D203" s="41"/>
      <c r="E203" s="20" t="s">
        <v>7</v>
      </c>
      <c r="F203" s="79">
        <v>1</v>
      </c>
      <c r="G203" s="49"/>
      <c r="H203" s="18">
        <f t="shared" si="7"/>
        <v>0</v>
      </c>
      <c r="I203" s="48"/>
      <c r="J203" s="18">
        <f t="shared" si="8"/>
        <v>0</v>
      </c>
    </row>
    <row r="204" spans="1:10">
      <c r="A204" s="42">
        <v>197</v>
      </c>
      <c r="B204" s="78">
        <v>5038196</v>
      </c>
      <c r="C204" s="78" t="s">
        <v>445</v>
      </c>
      <c r="D204" s="41"/>
      <c r="E204" s="20" t="s">
        <v>7</v>
      </c>
      <c r="F204" s="79">
        <v>1</v>
      </c>
      <c r="G204" s="49"/>
      <c r="H204" s="18">
        <f t="shared" si="7"/>
        <v>0</v>
      </c>
      <c r="I204" s="48"/>
      <c r="J204" s="18">
        <f t="shared" si="8"/>
        <v>0</v>
      </c>
    </row>
    <row r="205" spans="1:10">
      <c r="A205" s="42">
        <v>198</v>
      </c>
      <c r="B205" s="78">
        <v>5008577</v>
      </c>
      <c r="C205" s="78" t="s">
        <v>446</v>
      </c>
      <c r="D205" s="41"/>
      <c r="E205" s="20" t="s">
        <v>7</v>
      </c>
      <c r="F205" s="79">
        <v>1</v>
      </c>
      <c r="G205" s="49"/>
      <c r="H205" s="18">
        <f t="shared" si="7"/>
        <v>0</v>
      </c>
      <c r="I205" s="48"/>
      <c r="J205" s="18">
        <f t="shared" si="8"/>
        <v>0</v>
      </c>
    </row>
    <row r="206" spans="1:10">
      <c r="A206" s="42">
        <v>199</v>
      </c>
      <c r="B206" s="78">
        <v>5007331</v>
      </c>
      <c r="C206" s="78" t="s">
        <v>447</v>
      </c>
      <c r="D206" s="41"/>
      <c r="E206" s="20" t="s">
        <v>7</v>
      </c>
      <c r="F206" s="79">
        <v>1</v>
      </c>
      <c r="G206" s="49"/>
      <c r="H206" s="18">
        <f t="shared" si="7"/>
        <v>0</v>
      </c>
      <c r="I206" s="48"/>
      <c r="J206" s="18">
        <f t="shared" si="8"/>
        <v>0</v>
      </c>
    </row>
    <row r="207" spans="1:10">
      <c r="A207" s="42">
        <v>200</v>
      </c>
      <c r="B207" s="78">
        <v>5008340</v>
      </c>
      <c r="C207" s="78" t="s">
        <v>448</v>
      </c>
      <c r="D207" s="41"/>
      <c r="E207" s="20" t="s">
        <v>7</v>
      </c>
      <c r="F207" s="79">
        <v>1</v>
      </c>
      <c r="G207" s="49"/>
      <c r="H207" s="18">
        <f t="shared" si="7"/>
        <v>0</v>
      </c>
      <c r="I207" s="48"/>
      <c r="J207" s="18">
        <f t="shared" si="8"/>
        <v>0</v>
      </c>
    </row>
    <row r="208" spans="1:10">
      <c r="A208" s="42">
        <v>201</v>
      </c>
      <c r="B208" s="78">
        <v>5026386</v>
      </c>
      <c r="C208" s="78" t="s">
        <v>449</v>
      </c>
      <c r="D208" s="41"/>
      <c r="E208" s="20" t="s">
        <v>7</v>
      </c>
      <c r="F208" s="79">
        <v>3</v>
      </c>
      <c r="G208" s="49"/>
      <c r="H208" s="18">
        <f t="shared" si="7"/>
        <v>0</v>
      </c>
      <c r="I208" s="48"/>
      <c r="J208" s="18">
        <f t="shared" si="8"/>
        <v>0</v>
      </c>
    </row>
    <row r="209" spans="1:10">
      <c r="A209" s="42">
        <v>202</v>
      </c>
      <c r="B209" s="78">
        <v>5008192</v>
      </c>
      <c r="C209" s="78" t="s">
        <v>450</v>
      </c>
      <c r="D209" s="41"/>
      <c r="E209" s="20" t="s">
        <v>7</v>
      </c>
      <c r="F209" s="79">
        <v>1</v>
      </c>
      <c r="G209" s="49"/>
      <c r="H209" s="18">
        <f t="shared" si="7"/>
        <v>0</v>
      </c>
      <c r="I209" s="48"/>
      <c r="J209" s="18">
        <f t="shared" si="8"/>
        <v>0</v>
      </c>
    </row>
    <row r="210" spans="1:10">
      <c r="A210" s="42">
        <v>203</v>
      </c>
      <c r="B210" s="78">
        <v>5019287</v>
      </c>
      <c r="C210" s="78" t="s">
        <v>451</v>
      </c>
      <c r="D210" s="41"/>
      <c r="E210" s="20" t="s">
        <v>7</v>
      </c>
      <c r="F210" s="79">
        <v>5</v>
      </c>
      <c r="G210" s="49"/>
      <c r="H210" s="18">
        <f t="shared" si="7"/>
        <v>0</v>
      </c>
      <c r="I210" s="48"/>
      <c r="J210" s="18">
        <f t="shared" si="8"/>
        <v>0</v>
      </c>
    </row>
    <row r="211" spans="1:10">
      <c r="A211" s="42">
        <v>204</v>
      </c>
      <c r="B211" s="78">
        <v>5038399</v>
      </c>
      <c r="C211" s="78" t="s">
        <v>452</v>
      </c>
      <c r="D211" s="41"/>
      <c r="E211" s="20" t="s">
        <v>7</v>
      </c>
      <c r="F211" s="79">
        <v>1</v>
      </c>
      <c r="G211" s="49"/>
      <c r="H211" s="18">
        <f t="shared" si="7"/>
        <v>0</v>
      </c>
      <c r="I211" s="48"/>
      <c r="J211" s="18">
        <f t="shared" si="8"/>
        <v>0</v>
      </c>
    </row>
    <row r="212" spans="1:10">
      <c r="A212" s="42">
        <v>205</v>
      </c>
      <c r="B212" s="78">
        <v>5009964</v>
      </c>
      <c r="C212" s="78" t="s">
        <v>453</v>
      </c>
      <c r="D212" s="41"/>
      <c r="E212" s="20" t="s">
        <v>7</v>
      </c>
      <c r="F212" s="79">
        <v>3</v>
      </c>
      <c r="G212" s="49"/>
      <c r="H212" s="18">
        <f t="shared" si="7"/>
        <v>0</v>
      </c>
      <c r="I212" s="48"/>
      <c r="J212" s="18">
        <f t="shared" si="8"/>
        <v>0</v>
      </c>
    </row>
    <row r="213" spans="1:10">
      <c r="A213" s="42">
        <v>206</v>
      </c>
      <c r="B213" s="78">
        <v>5009025</v>
      </c>
      <c r="C213" s="78" t="s">
        <v>454</v>
      </c>
      <c r="D213" s="41"/>
      <c r="E213" s="20" t="s">
        <v>7</v>
      </c>
      <c r="F213" s="79">
        <v>1</v>
      </c>
      <c r="G213" s="49"/>
      <c r="H213" s="18">
        <f t="shared" si="7"/>
        <v>0</v>
      </c>
      <c r="I213" s="48"/>
      <c r="J213" s="18">
        <f t="shared" si="8"/>
        <v>0</v>
      </c>
    </row>
    <row r="214" spans="1:10">
      <c r="A214" s="42">
        <v>207</v>
      </c>
      <c r="B214" s="78">
        <v>5026314</v>
      </c>
      <c r="C214" s="78" t="s">
        <v>455</v>
      </c>
      <c r="D214" s="41"/>
      <c r="E214" s="20" t="s">
        <v>7</v>
      </c>
      <c r="F214" s="79">
        <v>1</v>
      </c>
      <c r="G214" s="49"/>
      <c r="H214" s="18">
        <f t="shared" si="7"/>
        <v>0</v>
      </c>
      <c r="I214" s="48"/>
      <c r="J214" s="18">
        <f t="shared" si="8"/>
        <v>0</v>
      </c>
    </row>
    <row r="215" spans="1:10">
      <c r="A215" s="42">
        <v>208</v>
      </c>
      <c r="B215" s="78">
        <v>5037208</v>
      </c>
      <c r="C215" s="78" t="s">
        <v>456</v>
      </c>
      <c r="D215" s="41"/>
      <c r="E215" s="20" t="s">
        <v>7</v>
      </c>
      <c r="F215" s="79">
        <v>1</v>
      </c>
      <c r="G215" s="49"/>
      <c r="H215" s="18">
        <f t="shared" si="7"/>
        <v>0</v>
      </c>
      <c r="I215" s="48"/>
      <c r="J215" s="18">
        <f t="shared" si="8"/>
        <v>0</v>
      </c>
    </row>
    <row r="216" spans="1:10">
      <c r="A216" s="42">
        <v>209</v>
      </c>
      <c r="B216" s="78">
        <v>5011126</v>
      </c>
      <c r="C216" s="78" t="s">
        <v>457</v>
      </c>
      <c r="D216" s="41"/>
      <c r="E216" s="20" t="s">
        <v>7</v>
      </c>
      <c r="F216" s="79">
        <v>1</v>
      </c>
      <c r="G216" s="49"/>
      <c r="H216" s="18">
        <f t="shared" si="7"/>
        <v>0</v>
      </c>
      <c r="I216" s="48"/>
      <c r="J216" s="18">
        <f t="shared" si="8"/>
        <v>0</v>
      </c>
    </row>
    <row r="217" spans="1:10">
      <c r="A217" s="42">
        <v>210</v>
      </c>
      <c r="B217" s="78">
        <v>5019288</v>
      </c>
      <c r="C217" s="78" t="s">
        <v>458</v>
      </c>
      <c r="D217" s="41"/>
      <c r="E217" s="20" t="s">
        <v>7</v>
      </c>
      <c r="F217" s="79">
        <v>1</v>
      </c>
      <c r="G217" s="49"/>
      <c r="H217" s="18">
        <f t="shared" si="7"/>
        <v>0</v>
      </c>
      <c r="I217" s="48"/>
      <c r="J217" s="18">
        <f t="shared" si="8"/>
        <v>0</v>
      </c>
    </row>
    <row r="218" spans="1:10">
      <c r="A218" s="42">
        <v>211</v>
      </c>
      <c r="B218" s="78">
        <v>5036827</v>
      </c>
      <c r="C218" s="78" t="s">
        <v>459</v>
      </c>
      <c r="D218" s="41"/>
      <c r="E218" s="20" t="s">
        <v>7</v>
      </c>
      <c r="F218" s="79">
        <v>1</v>
      </c>
      <c r="G218" s="49"/>
      <c r="H218" s="18">
        <f t="shared" si="7"/>
        <v>0</v>
      </c>
      <c r="I218" s="48"/>
      <c r="J218" s="18">
        <f t="shared" si="8"/>
        <v>0</v>
      </c>
    </row>
    <row r="219" spans="1:10">
      <c r="A219" s="42">
        <v>212</v>
      </c>
      <c r="B219" s="78">
        <v>5008939</v>
      </c>
      <c r="C219" s="78" t="s">
        <v>460</v>
      </c>
      <c r="D219" s="41"/>
      <c r="E219" s="20" t="s">
        <v>7</v>
      </c>
      <c r="F219" s="79">
        <v>1</v>
      </c>
      <c r="G219" s="49"/>
      <c r="H219" s="18">
        <f t="shared" si="7"/>
        <v>0</v>
      </c>
      <c r="I219" s="48"/>
      <c r="J219" s="18">
        <f t="shared" si="8"/>
        <v>0</v>
      </c>
    </row>
    <row r="220" spans="1:10">
      <c r="A220" s="42">
        <v>213</v>
      </c>
      <c r="B220" s="78">
        <v>5008936</v>
      </c>
      <c r="C220" s="78" t="s">
        <v>461</v>
      </c>
      <c r="D220" s="41"/>
      <c r="E220" s="20" t="s">
        <v>7</v>
      </c>
      <c r="F220" s="79">
        <v>1</v>
      </c>
      <c r="G220" s="49"/>
      <c r="H220" s="18">
        <f t="shared" si="7"/>
        <v>0</v>
      </c>
      <c r="I220" s="48"/>
      <c r="J220" s="18">
        <f t="shared" si="8"/>
        <v>0</v>
      </c>
    </row>
    <row r="221" spans="1:10">
      <c r="A221" s="42">
        <v>214</v>
      </c>
      <c r="B221" s="78">
        <v>5011551</v>
      </c>
      <c r="C221" s="78" t="s">
        <v>462</v>
      </c>
      <c r="D221" s="41"/>
      <c r="E221" s="20" t="s">
        <v>7</v>
      </c>
      <c r="F221" s="79">
        <v>1</v>
      </c>
      <c r="G221" s="49"/>
      <c r="H221" s="18">
        <f t="shared" si="7"/>
        <v>0</v>
      </c>
      <c r="I221" s="48"/>
      <c r="J221" s="18">
        <f t="shared" si="8"/>
        <v>0</v>
      </c>
    </row>
    <row r="222" spans="1:10">
      <c r="A222" s="42">
        <v>215</v>
      </c>
      <c r="B222" s="78">
        <v>5007497</v>
      </c>
      <c r="C222" s="78" t="s">
        <v>463</v>
      </c>
      <c r="D222" s="41"/>
      <c r="E222" s="20" t="s">
        <v>7</v>
      </c>
      <c r="F222" s="79">
        <v>1</v>
      </c>
      <c r="G222" s="49"/>
      <c r="H222" s="18">
        <f t="shared" si="7"/>
        <v>0</v>
      </c>
      <c r="I222" s="48"/>
      <c r="J222" s="18">
        <f t="shared" si="8"/>
        <v>0</v>
      </c>
    </row>
    <row r="223" spans="1:10">
      <c r="A223" s="42">
        <v>216</v>
      </c>
      <c r="B223" s="78">
        <v>5007311</v>
      </c>
      <c r="C223" s="78" t="s">
        <v>464</v>
      </c>
      <c r="D223" s="41"/>
      <c r="E223" s="20" t="s">
        <v>7</v>
      </c>
      <c r="F223" s="79">
        <v>1</v>
      </c>
      <c r="G223" s="49"/>
      <c r="H223" s="18">
        <f t="shared" si="7"/>
        <v>0</v>
      </c>
      <c r="I223" s="48"/>
      <c r="J223" s="18">
        <f t="shared" si="8"/>
        <v>0</v>
      </c>
    </row>
    <row r="224" spans="1:10">
      <c r="A224" s="42">
        <v>217</v>
      </c>
      <c r="B224" s="78">
        <v>5007307</v>
      </c>
      <c r="C224" s="78" t="s">
        <v>465</v>
      </c>
      <c r="D224" s="41"/>
      <c r="E224" s="20" t="s">
        <v>7</v>
      </c>
      <c r="F224" s="79">
        <v>1</v>
      </c>
      <c r="G224" s="49"/>
      <c r="H224" s="18">
        <f t="shared" si="7"/>
        <v>0</v>
      </c>
      <c r="I224" s="48"/>
      <c r="J224" s="18">
        <f t="shared" si="8"/>
        <v>0</v>
      </c>
    </row>
    <row r="225" spans="1:10">
      <c r="A225" s="42">
        <v>218</v>
      </c>
      <c r="B225" s="78">
        <v>5014152</v>
      </c>
      <c r="C225" s="78" t="s">
        <v>466</v>
      </c>
      <c r="D225" s="41"/>
      <c r="E225" s="20" t="s">
        <v>7</v>
      </c>
      <c r="F225" s="79">
        <v>1</v>
      </c>
      <c r="G225" s="49"/>
      <c r="H225" s="18">
        <f t="shared" si="7"/>
        <v>0</v>
      </c>
      <c r="I225" s="48"/>
      <c r="J225" s="18">
        <f t="shared" si="8"/>
        <v>0</v>
      </c>
    </row>
    <row r="226" spans="1:10">
      <c r="A226" s="42">
        <v>219</v>
      </c>
      <c r="B226" s="78">
        <v>5010487</v>
      </c>
      <c r="C226" s="78" t="s">
        <v>467</v>
      </c>
      <c r="D226" s="41"/>
      <c r="E226" s="20" t="s">
        <v>7</v>
      </c>
      <c r="F226" s="79">
        <v>1</v>
      </c>
      <c r="G226" s="49"/>
      <c r="H226" s="18">
        <f t="shared" si="7"/>
        <v>0</v>
      </c>
      <c r="I226" s="48"/>
      <c r="J226" s="18">
        <f t="shared" si="8"/>
        <v>0</v>
      </c>
    </row>
    <row r="227" spans="1:10">
      <c r="A227" s="42">
        <v>220</v>
      </c>
      <c r="B227" s="78">
        <v>5010723</v>
      </c>
      <c r="C227" s="78" t="s">
        <v>468</v>
      </c>
      <c r="D227" s="41"/>
      <c r="E227" s="20" t="s">
        <v>7</v>
      </c>
      <c r="F227" s="79">
        <v>1</v>
      </c>
      <c r="G227" s="49"/>
      <c r="H227" s="18">
        <f t="shared" si="7"/>
        <v>0</v>
      </c>
      <c r="I227" s="48"/>
      <c r="J227" s="18">
        <f t="shared" si="8"/>
        <v>0</v>
      </c>
    </row>
    <row r="228" spans="1:10">
      <c r="A228" s="42">
        <v>221</v>
      </c>
      <c r="B228" s="78">
        <v>5010212</v>
      </c>
      <c r="C228" s="78" t="s">
        <v>469</v>
      </c>
      <c r="D228" s="41"/>
      <c r="E228" s="20" t="s">
        <v>7</v>
      </c>
      <c r="F228" s="79">
        <v>1</v>
      </c>
      <c r="G228" s="49"/>
      <c r="H228" s="18">
        <f t="shared" si="7"/>
        <v>0</v>
      </c>
      <c r="I228" s="48"/>
      <c r="J228" s="18">
        <f t="shared" si="8"/>
        <v>0</v>
      </c>
    </row>
    <row r="229" spans="1:10">
      <c r="A229" s="42">
        <v>222</v>
      </c>
      <c r="B229" s="78">
        <v>5038569</v>
      </c>
      <c r="C229" s="78" t="s">
        <v>470</v>
      </c>
      <c r="D229" s="41"/>
      <c r="E229" s="20" t="s">
        <v>7</v>
      </c>
      <c r="F229" s="79">
        <v>1</v>
      </c>
      <c r="G229" s="49"/>
      <c r="H229" s="18">
        <f t="shared" si="7"/>
        <v>0</v>
      </c>
      <c r="I229" s="48"/>
      <c r="J229" s="18">
        <f t="shared" si="8"/>
        <v>0</v>
      </c>
    </row>
    <row r="230" spans="1:10">
      <c r="A230" s="42">
        <v>223</v>
      </c>
      <c r="B230" s="78">
        <v>5007969</v>
      </c>
      <c r="C230" s="78" t="s">
        <v>471</v>
      </c>
      <c r="D230" s="41"/>
      <c r="E230" s="20" t="s">
        <v>7</v>
      </c>
      <c r="F230" s="79">
        <v>1</v>
      </c>
      <c r="G230" s="49"/>
      <c r="H230" s="18">
        <f t="shared" si="7"/>
        <v>0</v>
      </c>
      <c r="I230" s="48"/>
      <c r="J230" s="18">
        <f t="shared" si="8"/>
        <v>0</v>
      </c>
    </row>
    <row r="231" spans="1:10">
      <c r="A231" s="42">
        <v>224</v>
      </c>
      <c r="B231" s="78">
        <v>5007403</v>
      </c>
      <c r="C231" s="78" t="s">
        <v>472</v>
      </c>
      <c r="D231" s="41"/>
      <c r="E231" s="20" t="s">
        <v>7</v>
      </c>
      <c r="F231" s="79">
        <v>4</v>
      </c>
      <c r="G231" s="49"/>
      <c r="H231" s="18">
        <f t="shared" si="7"/>
        <v>0</v>
      </c>
      <c r="I231" s="48"/>
      <c r="J231" s="18">
        <f t="shared" si="8"/>
        <v>0</v>
      </c>
    </row>
    <row r="232" spans="1:10">
      <c r="A232" s="42">
        <v>225</v>
      </c>
      <c r="B232" s="78">
        <v>5017854</v>
      </c>
      <c r="C232" s="78" t="s">
        <v>473</v>
      </c>
      <c r="D232" s="41"/>
      <c r="E232" s="20" t="s">
        <v>7</v>
      </c>
      <c r="F232" s="79">
        <v>1</v>
      </c>
      <c r="G232" s="49"/>
      <c r="H232" s="18">
        <f t="shared" si="7"/>
        <v>0</v>
      </c>
      <c r="I232" s="48"/>
      <c r="J232" s="18">
        <f t="shared" si="8"/>
        <v>0</v>
      </c>
    </row>
    <row r="233" spans="1:10">
      <c r="A233" s="42">
        <v>226</v>
      </c>
      <c r="B233" s="78">
        <v>5007787</v>
      </c>
      <c r="C233" s="78" t="s">
        <v>474</v>
      </c>
      <c r="D233" s="41"/>
      <c r="E233" s="20" t="s">
        <v>7</v>
      </c>
      <c r="F233" s="79">
        <v>1</v>
      </c>
      <c r="G233" s="49"/>
      <c r="H233" s="18">
        <f t="shared" si="7"/>
        <v>0</v>
      </c>
      <c r="I233" s="48"/>
      <c r="J233" s="18">
        <f t="shared" si="8"/>
        <v>0</v>
      </c>
    </row>
    <row r="234" spans="1:10">
      <c r="A234" s="42">
        <v>227</v>
      </c>
      <c r="B234" s="78">
        <v>5019545</v>
      </c>
      <c r="C234" s="78" t="s">
        <v>475</v>
      </c>
      <c r="D234" s="41"/>
      <c r="E234" s="20" t="s">
        <v>7</v>
      </c>
      <c r="F234" s="79">
        <v>3</v>
      </c>
      <c r="G234" s="49"/>
      <c r="H234" s="18">
        <f t="shared" si="7"/>
        <v>0</v>
      </c>
      <c r="I234" s="48"/>
      <c r="J234" s="18">
        <f t="shared" si="8"/>
        <v>0</v>
      </c>
    </row>
    <row r="235" spans="1:10">
      <c r="A235" s="42">
        <v>228</v>
      </c>
      <c r="B235" s="78">
        <v>5038495</v>
      </c>
      <c r="C235" s="78" t="s">
        <v>476</v>
      </c>
      <c r="D235" s="41"/>
      <c r="E235" s="20" t="s">
        <v>7</v>
      </c>
      <c r="F235" s="79">
        <v>88</v>
      </c>
      <c r="G235" s="49"/>
      <c r="H235" s="18">
        <f t="shared" si="7"/>
        <v>0</v>
      </c>
      <c r="I235" s="48"/>
      <c r="J235" s="18">
        <f t="shared" si="8"/>
        <v>0</v>
      </c>
    </row>
    <row r="236" spans="1:10">
      <c r="A236" s="42">
        <v>229</v>
      </c>
      <c r="B236" s="78">
        <v>5013483</v>
      </c>
      <c r="C236" s="78" t="s">
        <v>477</v>
      </c>
      <c r="D236" s="41"/>
      <c r="E236" s="20" t="s">
        <v>7</v>
      </c>
      <c r="F236" s="79">
        <v>37</v>
      </c>
      <c r="G236" s="49"/>
      <c r="H236" s="18">
        <f t="shared" si="7"/>
        <v>0</v>
      </c>
      <c r="I236" s="48"/>
      <c r="J236" s="18">
        <f t="shared" si="8"/>
        <v>0</v>
      </c>
    </row>
    <row r="237" spans="1:10">
      <c r="A237" s="42">
        <v>230</v>
      </c>
      <c r="B237" s="78">
        <v>5036977</v>
      </c>
      <c r="C237" s="78" t="s">
        <v>478</v>
      </c>
      <c r="D237" s="41"/>
      <c r="E237" s="20" t="s">
        <v>7</v>
      </c>
      <c r="F237" s="79">
        <v>27</v>
      </c>
      <c r="G237" s="49"/>
      <c r="H237" s="18">
        <f t="shared" si="7"/>
        <v>0</v>
      </c>
      <c r="I237" s="48"/>
      <c r="J237" s="18">
        <f t="shared" si="8"/>
        <v>0</v>
      </c>
    </row>
    <row r="238" spans="1:10">
      <c r="A238" s="42">
        <v>231</v>
      </c>
      <c r="B238" s="79">
        <v>5051335</v>
      </c>
      <c r="C238" s="85" t="s">
        <v>479</v>
      </c>
      <c r="D238" s="41"/>
      <c r="E238" s="20" t="s">
        <v>7</v>
      </c>
      <c r="F238" s="79">
        <v>1</v>
      </c>
      <c r="G238" s="49"/>
      <c r="H238" s="18">
        <f t="shared" si="7"/>
        <v>0</v>
      </c>
      <c r="I238" s="48"/>
      <c r="J238" s="18">
        <f t="shared" si="8"/>
        <v>0</v>
      </c>
    </row>
    <row r="239" spans="1:10">
      <c r="A239" s="42">
        <v>232</v>
      </c>
      <c r="B239" s="79">
        <v>5051291</v>
      </c>
      <c r="C239" s="85" t="s">
        <v>480</v>
      </c>
      <c r="D239" s="41"/>
      <c r="E239" s="20" t="s">
        <v>7</v>
      </c>
      <c r="F239" s="79">
        <v>1</v>
      </c>
      <c r="G239" s="49"/>
      <c r="H239" s="18">
        <f t="shared" si="7"/>
        <v>0</v>
      </c>
      <c r="I239" s="48"/>
      <c r="J239" s="18">
        <f t="shared" si="8"/>
        <v>0</v>
      </c>
    </row>
    <row r="240" spans="1:10">
      <c r="A240" s="42">
        <v>233</v>
      </c>
      <c r="B240" s="79">
        <v>5051336</v>
      </c>
      <c r="C240" s="85" t="s">
        <v>481</v>
      </c>
      <c r="D240" s="41"/>
      <c r="E240" s="20" t="s">
        <v>7</v>
      </c>
      <c r="F240" s="79">
        <v>1</v>
      </c>
      <c r="G240" s="49"/>
      <c r="H240" s="18">
        <f t="shared" si="7"/>
        <v>0</v>
      </c>
      <c r="I240" s="48"/>
      <c r="J240" s="18">
        <f t="shared" si="8"/>
        <v>0</v>
      </c>
    </row>
    <row r="241" spans="1:10">
      <c r="A241" s="42">
        <v>234</v>
      </c>
      <c r="B241" s="79">
        <v>5012360</v>
      </c>
      <c r="C241" s="79" t="s">
        <v>482</v>
      </c>
      <c r="D241" s="41"/>
      <c r="E241" s="20" t="s">
        <v>7</v>
      </c>
      <c r="F241" s="79">
        <v>1</v>
      </c>
      <c r="G241" s="49"/>
      <c r="H241" s="18">
        <f t="shared" si="7"/>
        <v>0</v>
      </c>
      <c r="I241" s="48"/>
      <c r="J241" s="18">
        <f t="shared" si="8"/>
        <v>0</v>
      </c>
    </row>
    <row r="242" spans="1:10">
      <c r="A242" s="42">
        <v>235</v>
      </c>
      <c r="B242" s="79">
        <v>5051337</v>
      </c>
      <c r="C242" s="86" t="s">
        <v>483</v>
      </c>
      <c r="D242" s="41"/>
      <c r="E242" s="20" t="s">
        <v>7</v>
      </c>
      <c r="F242" s="79">
        <v>1</v>
      </c>
      <c r="G242" s="50"/>
      <c r="H242" s="18">
        <f t="shared" si="7"/>
        <v>0</v>
      </c>
      <c r="I242" s="48"/>
      <c r="J242" s="18">
        <f t="shared" si="8"/>
        <v>0</v>
      </c>
    </row>
    <row r="243" spans="1:10">
      <c r="A243" s="42">
        <v>236</v>
      </c>
      <c r="B243" s="79">
        <v>5051338</v>
      </c>
      <c r="C243" s="79" t="s">
        <v>484</v>
      </c>
      <c r="D243" s="41"/>
      <c r="E243" s="20" t="s">
        <v>7</v>
      </c>
      <c r="F243" s="79">
        <v>1</v>
      </c>
      <c r="G243" s="50"/>
      <c r="H243" s="18">
        <f t="shared" si="7"/>
        <v>0</v>
      </c>
      <c r="I243" s="48"/>
      <c r="J243" s="18">
        <f t="shared" si="8"/>
        <v>0</v>
      </c>
    </row>
    <row r="244" spans="1:10">
      <c r="A244" s="15"/>
      <c r="B244" s="15"/>
      <c r="C244" s="15"/>
      <c r="D244" s="39"/>
      <c r="E244" s="16"/>
      <c r="F244" s="15"/>
      <c r="G244" s="17" t="s">
        <v>12</v>
      </c>
      <c r="H244" s="47">
        <f>SUM(H8:H243)</f>
        <v>0</v>
      </c>
      <c r="I244" s="17" t="s">
        <v>12</v>
      </c>
      <c r="J244" s="47">
        <f>SUM(J8:J243)</f>
        <v>0</v>
      </c>
    </row>
    <row r="246" spans="1:10">
      <c r="A246" s="69" t="s">
        <v>13</v>
      </c>
      <c r="B246" s="69"/>
      <c r="C246" s="69"/>
    </row>
    <row r="247" spans="1:10">
      <c r="A247" s="97" t="s">
        <v>19</v>
      </c>
      <c r="B247" s="97"/>
      <c r="C247" s="97"/>
    </row>
    <row r="248" spans="1:10" s="3" customFormat="1" ht="30" customHeight="1">
      <c r="A248" s="92" t="s">
        <v>696</v>
      </c>
      <c r="B248" s="92"/>
      <c r="C248" s="92"/>
      <c r="D248" s="92"/>
      <c r="E248" s="92"/>
      <c r="F248" s="92"/>
      <c r="G248" s="92"/>
      <c r="I248" s="75"/>
    </row>
    <row r="249" spans="1:10">
      <c r="A249" s="15" t="s">
        <v>14</v>
      </c>
      <c r="B249" s="15"/>
    </row>
    <row r="250" spans="1:10">
      <c r="A250" s="15" t="s">
        <v>20</v>
      </c>
    </row>
    <row r="251" spans="1:10">
      <c r="A251" s="15" t="s">
        <v>697</v>
      </c>
      <c r="D251" s="2"/>
    </row>
    <row r="252" spans="1:10">
      <c r="A252" s="15" t="s">
        <v>698</v>
      </c>
      <c r="D252" s="2"/>
    </row>
  </sheetData>
  <sheetProtection algorithmName="SHA-512" hashValue="qROksgSNGBIWkQw+vcwJeVRVL09ru+zXJU/WkmyuQA1x7Usg9FP1n4eQ9SxAods/8CYjunApaF9z1ZCQHLWzMg==" saltValue="GMCBGvrlM3qTszadRuKsKA==" spinCount="100000" sheet="1" objects="1" scenarios="1"/>
  <mergeCells count="6">
    <mergeCell ref="A248:G248"/>
    <mergeCell ref="A1:C1"/>
    <mergeCell ref="A2:C2"/>
    <mergeCell ref="A4:B4"/>
    <mergeCell ref="A7:C7"/>
    <mergeCell ref="A247:C247"/>
  </mergeCells>
  <conditionalFormatting sqref="D8">
    <cfRule type="duplicateValues" dxfId="18" priority="14"/>
  </conditionalFormatting>
  <conditionalFormatting sqref="B164 B8:B28 B30:B156">
    <cfRule type="duplicateValues" dxfId="17" priority="13"/>
  </conditionalFormatting>
  <conditionalFormatting sqref="C8:C28 C30:C243">
    <cfRule type="beginsWith" priority="12" operator="beginsWith" text="*">
      <formula>LEFT(C8,LEN("*"))="*"</formula>
    </cfRule>
  </conditionalFormatting>
  <conditionalFormatting sqref="C164 C8:C28 C30:C156">
    <cfRule type="expression" dxfId="16" priority="11">
      <formula>ISNUMBER(FIND("*",$C:$C))</formula>
    </cfRule>
  </conditionalFormatting>
  <conditionalFormatting sqref="D9:D28 D46:D243 D31:D44">
    <cfRule type="duplicateValues" dxfId="15" priority="143"/>
  </conditionalFormatting>
  <conditionalFormatting sqref="D45">
    <cfRule type="duplicateValues" dxfId="14" priority="10"/>
  </conditionalFormatting>
  <conditionalFormatting sqref="D30">
    <cfRule type="duplicateValues" dxfId="13" priority="9"/>
  </conditionalFormatting>
  <conditionalFormatting sqref="A8:A243">
    <cfRule type="duplicateValues" dxfId="12" priority="201"/>
  </conditionalFormatting>
  <conditionalFormatting sqref="B29">
    <cfRule type="duplicateValues" dxfId="11" priority="3"/>
  </conditionalFormatting>
  <conditionalFormatting sqref="C29">
    <cfRule type="beginsWith" priority="2" operator="beginsWith" text="*">
      <formula>LEFT(C29,LEN("*"))="*"</formula>
    </cfRule>
  </conditionalFormatting>
  <conditionalFormatting sqref="C29">
    <cfRule type="expression" dxfId="10" priority="1">
      <formula>ISNUMBER(FIND("*",$C:$C))</formula>
    </cfRule>
  </conditionalFormatting>
  <conditionalFormatting sqref="D29">
    <cfRule type="duplicateValues" dxfId="9" priority="4"/>
  </conditionalFormatting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33EF7-1D2C-4345-89C6-65FE85372B4A}">
  <dimension ref="A1:I28"/>
  <sheetViews>
    <sheetView zoomScale="85" zoomScaleNormal="85" workbookViewId="0">
      <pane ySplit="6" topLeftCell="A7" activePane="bottomLeft" state="frozen"/>
      <selection pane="bottomLeft" activeCell="C18" sqref="C18"/>
    </sheetView>
  </sheetViews>
  <sheetFormatPr defaultColWidth="9.140625" defaultRowHeight="15"/>
  <cols>
    <col min="1" max="1" width="7" style="2" bestFit="1" customWidth="1"/>
    <col min="2" max="2" width="10.5703125" style="2" bestFit="1" customWidth="1"/>
    <col min="3" max="3" width="52" style="2" customWidth="1"/>
    <col min="4" max="4" width="8.140625" style="3" bestFit="1" customWidth="1"/>
    <col min="5" max="5" width="8.42578125" style="2" bestFit="1" customWidth="1"/>
    <col min="6" max="6" width="10" style="2" bestFit="1" customWidth="1"/>
    <col min="7" max="7" width="10.5703125" style="2" bestFit="1" customWidth="1"/>
    <col min="8" max="8" width="9" style="2" bestFit="1" customWidth="1"/>
    <col min="9" max="9" width="10.5703125" style="2" bestFit="1" customWidth="1"/>
    <col min="10" max="16384" width="9.140625" style="2"/>
  </cols>
  <sheetData>
    <row r="1" spans="1:9">
      <c r="A1" s="93" t="s">
        <v>9</v>
      </c>
      <c r="B1" s="93"/>
      <c r="C1" s="93"/>
    </row>
    <row r="2" spans="1:9">
      <c r="A2" s="93" t="s">
        <v>707</v>
      </c>
      <c r="B2" s="93"/>
      <c r="C2" s="93"/>
    </row>
    <row r="4" spans="1:9">
      <c r="A4" s="94" t="s">
        <v>10</v>
      </c>
      <c r="B4" s="94"/>
      <c r="C4" s="21"/>
    </row>
    <row r="6" spans="1:9" ht="39">
      <c r="A6" s="4" t="s">
        <v>0</v>
      </c>
      <c r="B6" s="4" t="s">
        <v>8</v>
      </c>
      <c r="C6" s="4" t="s">
        <v>11</v>
      </c>
      <c r="D6" s="5" t="s">
        <v>1</v>
      </c>
      <c r="E6" s="7" t="s">
        <v>2</v>
      </c>
      <c r="F6" s="8" t="s">
        <v>3</v>
      </c>
      <c r="G6" s="9" t="s">
        <v>4</v>
      </c>
      <c r="H6" s="9" t="s">
        <v>5</v>
      </c>
      <c r="I6" s="9" t="s">
        <v>6</v>
      </c>
    </row>
    <row r="7" spans="1:9">
      <c r="A7" s="95" t="s">
        <v>708</v>
      </c>
      <c r="B7" s="96"/>
      <c r="C7" s="96"/>
      <c r="D7" s="10"/>
      <c r="E7" s="11"/>
      <c r="F7" s="12"/>
      <c r="G7" s="13"/>
      <c r="H7" s="13"/>
      <c r="I7" s="13"/>
    </row>
    <row r="8" spans="1:9">
      <c r="A8" s="1">
        <v>1</v>
      </c>
      <c r="B8" s="66">
        <v>5012696</v>
      </c>
      <c r="C8" s="66" t="s">
        <v>573</v>
      </c>
      <c r="D8" s="20" t="s">
        <v>7</v>
      </c>
      <c r="E8" s="79">
        <v>4</v>
      </c>
      <c r="F8" s="50"/>
      <c r="G8" s="18">
        <f t="shared" ref="G8:G20" si="0">E8*F8</f>
        <v>0</v>
      </c>
      <c r="H8" s="48"/>
      <c r="I8" s="18">
        <f t="shared" ref="I8:I20" si="1">G8+H8*G8</f>
        <v>0</v>
      </c>
    </row>
    <row r="9" spans="1:9">
      <c r="A9" s="1">
        <v>2</v>
      </c>
      <c r="B9" s="66">
        <v>5014171</v>
      </c>
      <c r="C9" s="66" t="s">
        <v>574</v>
      </c>
      <c r="D9" s="20" t="s">
        <v>7</v>
      </c>
      <c r="E9" s="79">
        <v>4</v>
      </c>
      <c r="F9" s="50"/>
      <c r="G9" s="18">
        <f t="shared" si="0"/>
        <v>0</v>
      </c>
      <c r="H9" s="48"/>
      <c r="I9" s="18">
        <f t="shared" si="1"/>
        <v>0</v>
      </c>
    </row>
    <row r="10" spans="1:9">
      <c r="A10" s="1">
        <v>3</v>
      </c>
      <c r="B10" s="66">
        <v>5011979</v>
      </c>
      <c r="C10" s="66" t="s">
        <v>575</v>
      </c>
      <c r="D10" s="20" t="s">
        <v>7</v>
      </c>
      <c r="E10" s="79">
        <v>12</v>
      </c>
      <c r="F10" s="50"/>
      <c r="G10" s="18">
        <f t="shared" si="0"/>
        <v>0</v>
      </c>
      <c r="H10" s="48"/>
      <c r="I10" s="18">
        <f t="shared" si="1"/>
        <v>0</v>
      </c>
    </row>
    <row r="11" spans="1:9">
      <c r="A11" s="1">
        <v>4</v>
      </c>
      <c r="B11" s="66">
        <v>5013884</v>
      </c>
      <c r="C11" s="66" t="s">
        <v>576</v>
      </c>
      <c r="D11" s="20" t="s">
        <v>7</v>
      </c>
      <c r="E11" s="79">
        <v>8</v>
      </c>
      <c r="F11" s="50"/>
      <c r="G11" s="18">
        <f t="shared" si="0"/>
        <v>0</v>
      </c>
      <c r="H11" s="48"/>
      <c r="I11" s="18">
        <f t="shared" si="1"/>
        <v>0</v>
      </c>
    </row>
    <row r="12" spans="1:9">
      <c r="A12" s="1">
        <v>5</v>
      </c>
      <c r="B12" s="66">
        <v>5028070</v>
      </c>
      <c r="C12" s="66" t="s">
        <v>577</v>
      </c>
      <c r="D12" s="20" t="s">
        <v>7</v>
      </c>
      <c r="E12" s="79">
        <v>4</v>
      </c>
      <c r="F12" s="50"/>
      <c r="G12" s="18">
        <f t="shared" si="0"/>
        <v>0</v>
      </c>
      <c r="H12" s="48"/>
      <c r="I12" s="18">
        <f t="shared" si="1"/>
        <v>0</v>
      </c>
    </row>
    <row r="13" spans="1:9">
      <c r="A13" s="1">
        <v>6</v>
      </c>
      <c r="B13" s="66">
        <v>5013877</v>
      </c>
      <c r="C13" s="66" t="s">
        <v>578</v>
      </c>
      <c r="D13" s="20" t="s">
        <v>7</v>
      </c>
      <c r="E13" s="79">
        <v>4</v>
      </c>
      <c r="F13" s="50"/>
      <c r="G13" s="18">
        <f t="shared" si="0"/>
        <v>0</v>
      </c>
      <c r="H13" s="48"/>
      <c r="I13" s="18">
        <f t="shared" si="1"/>
        <v>0</v>
      </c>
    </row>
    <row r="14" spans="1:9">
      <c r="A14" s="1">
        <v>7</v>
      </c>
      <c r="B14" s="66">
        <v>5013878</v>
      </c>
      <c r="C14" s="66" t="s">
        <v>579</v>
      </c>
      <c r="D14" s="20" t="s">
        <v>7</v>
      </c>
      <c r="E14" s="79">
        <v>4</v>
      </c>
      <c r="F14" s="50"/>
      <c r="G14" s="18">
        <f t="shared" si="0"/>
        <v>0</v>
      </c>
      <c r="H14" s="48"/>
      <c r="I14" s="18">
        <f t="shared" si="1"/>
        <v>0</v>
      </c>
    </row>
    <row r="15" spans="1:9">
      <c r="A15" s="1">
        <v>8</v>
      </c>
      <c r="B15" s="66">
        <v>5011980</v>
      </c>
      <c r="C15" s="66" t="s">
        <v>580</v>
      </c>
      <c r="D15" s="20" t="s">
        <v>7</v>
      </c>
      <c r="E15" s="79">
        <v>8</v>
      </c>
      <c r="F15" s="50"/>
      <c r="G15" s="18">
        <f t="shared" si="0"/>
        <v>0</v>
      </c>
      <c r="H15" s="48"/>
      <c r="I15" s="18">
        <f t="shared" si="1"/>
        <v>0</v>
      </c>
    </row>
    <row r="16" spans="1:9">
      <c r="A16" s="1">
        <v>9</v>
      </c>
      <c r="B16" s="66">
        <v>5013873</v>
      </c>
      <c r="C16" s="66" t="s">
        <v>581</v>
      </c>
      <c r="D16" s="20" t="s">
        <v>7</v>
      </c>
      <c r="E16" s="79">
        <v>16</v>
      </c>
      <c r="F16" s="50"/>
      <c r="G16" s="18">
        <f t="shared" si="0"/>
        <v>0</v>
      </c>
      <c r="H16" s="48"/>
      <c r="I16" s="18">
        <f t="shared" si="1"/>
        <v>0</v>
      </c>
    </row>
    <row r="17" spans="1:9">
      <c r="A17" s="1">
        <v>10</v>
      </c>
      <c r="B17" s="66">
        <v>5012280</v>
      </c>
      <c r="C17" s="66" t="s">
        <v>582</v>
      </c>
      <c r="D17" s="20" t="s">
        <v>7</v>
      </c>
      <c r="E17" s="79">
        <v>4</v>
      </c>
      <c r="F17" s="50"/>
      <c r="G17" s="18">
        <f t="shared" si="0"/>
        <v>0</v>
      </c>
      <c r="H17" s="48"/>
      <c r="I17" s="18">
        <f t="shared" si="1"/>
        <v>0</v>
      </c>
    </row>
    <row r="18" spans="1:9">
      <c r="A18" s="1">
        <v>11</v>
      </c>
      <c r="B18" s="66">
        <v>5013077</v>
      </c>
      <c r="C18" s="66" t="s">
        <v>583</v>
      </c>
      <c r="D18" s="20" t="s">
        <v>7</v>
      </c>
      <c r="E18" s="79">
        <v>4</v>
      </c>
      <c r="F18" s="50"/>
      <c r="G18" s="18">
        <f t="shared" si="0"/>
        <v>0</v>
      </c>
      <c r="H18" s="48"/>
      <c r="I18" s="18">
        <f t="shared" si="1"/>
        <v>0</v>
      </c>
    </row>
    <row r="19" spans="1:9">
      <c r="A19" s="1">
        <v>12</v>
      </c>
      <c r="B19" s="66">
        <v>5013078</v>
      </c>
      <c r="C19" s="66" t="s">
        <v>584</v>
      </c>
      <c r="D19" s="20" t="s">
        <v>7</v>
      </c>
      <c r="E19" s="79">
        <v>4</v>
      </c>
      <c r="F19" s="50"/>
      <c r="G19" s="18">
        <f t="shared" si="0"/>
        <v>0</v>
      </c>
      <c r="H19" s="48"/>
      <c r="I19" s="18">
        <f t="shared" si="1"/>
        <v>0</v>
      </c>
    </row>
    <row r="20" spans="1:9">
      <c r="A20" s="1">
        <v>13</v>
      </c>
      <c r="B20" s="66">
        <v>5014139</v>
      </c>
      <c r="C20" s="66" t="s">
        <v>585</v>
      </c>
      <c r="D20" s="20" t="s">
        <v>7</v>
      </c>
      <c r="E20" s="79">
        <v>20</v>
      </c>
      <c r="F20" s="50"/>
      <c r="G20" s="18">
        <f t="shared" si="0"/>
        <v>0</v>
      </c>
      <c r="H20" s="48"/>
      <c r="I20" s="18">
        <f t="shared" si="1"/>
        <v>0</v>
      </c>
    </row>
    <row r="21" spans="1:9">
      <c r="A21" s="15"/>
      <c r="B21" s="15"/>
      <c r="C21" s="15"/>
      <c r="D21" s="16"/>
      <c r="E21" s="15"/>
      <c r="F21" s="17" t="s">
        <v>12</v>
      </c>
      <c r="G21" s="47">
        <f>SUM(G8:G20)</f>
        <v>0</v>
      </c>
      <c r="H21" s="17" t="s">
        <v>12</v>
      </c>
      <c r="I21" s="47">
        <f>SUM(I8:I20)</f>
        <v>0</v>
      </c>
    </row>
    <row r="23" spans="1:9">
      <c r="A23" s="69" t="s">
        <v>13</v>
      </c>
      <c r="B23" s="69"/>
      <c r="C23" s="69"/>
    </row>
    <row r="24" spans="1:9">
      <c r="A24" s="97" t="s">
        <v>485</v>
      </c>
      <c r="B24" s="97"/>
      <c r="C24" s="97"/>
    </row>
    <row r="25" spans="1:9">
      <c r="A25" s="15" t="s">
        <v>18</v>
      </c>
      <c r="B25" s="15"/>
    </row>
    <row r="26" spans="1:9">
      <c r="A26" s="15" t="s">
        <v>652</v>
      </c>
    </row>
    <row r="27" spans="1:9">
      <c r="A27" s="15" t="s">
        <v>697</v>
      </c>
      <c r="D27" s="2"/>
      <c r="E27" s="3"/>
    </row>
    <row r="28" spans="1:9">
      <c r="A28" s="15" t="s">
        <v>698</v>
      </c>
      <c r="D28" s="2"/>
      <c r="E28" s="3"/>
    </row>
  </sheetData>
  <sheetProtection algorithmName="SHA-512" hashValue="gizXIomQl/hNg1BEBOpAgyMD02W+TCXmJnBrQQpSi6VG4ui0t9nICwj+npEqOvm//WA5YnXXxrlO0C1tx+ZPZQ==" saltValue="w960qaEqgJ65p0ZtY3ASFQ==" spinCount="100000" sheet="1" objects="1" scenarios="1"/>
  <mergeCells count="5">
    <mergeCell ref="A1:C1"/>
    <mergeCell ref="A2:C2"/>
    <mergeCell ref="A4:B4"/>
    <mergeCell ref="A7:C7"/>
    <mergeCell ref="A24:C24"/>
  </mergeCells>
  <conditionalFormatting sqref="B15:B19">
    <cfRule type="duplicateValues" dxfId="8" priority="2"/>
  </conditionalFormatting>
  <conditionalFormatting sqref="B20">
    <cfRule type="duplicateValues" dxfId="7" priority="1"/>
  </conditionalFormatting>
  <conditionalFormatting sqref="A8:A20">
    <cfRule type="duplicateValues" dxfId="6" priority="138"/>
  </conditionalFormatting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15692-5436-4F00-9A2D-15BB4C978821}">
  <dimension ref="A1:J102"/>
  <sheetViews>
    <sheetView zoomScale="85" zoomScaleNormal="85" workbookViewId="0">
      <pane ySplit="6" topLeftCell="A76" activePane="bottomLeft" state="frozen"/>
      <selection pane="bottomLeft" activeCell="A98" sqref="A98:XFD98"/>
    </sheetView>
  </sheetViews>
  <sheetFormatPr defaultColWidth="9.140625" defaultRowHeight="15"/>
  <cols>
    <col min="1" max="1" width="7" style="2" bestFit="1" customWidth="1"/>
    <col min="2" max="2" width="10.5703125" style="2" bestFit="1" customWidth="1"/>
    <col min="3" max="3" width="52" style="2" customWidth="1"/>
    <col min="4" max="4" width="44.7109375" style="2" bestFit="1" customWidth="1"/>
    <col min="5" max="5" width="8.140625" style="3" bestFit="1" customWidth="1"/>
    <col min="6" max="6" width="8.42578125" style="2" bestFit="1" customWidth="1"/>
    <col min="7" max="7" width="10" style="2" bestFit="1" customWidth="1"/>
    <col min="8" max="8" width="10.5703125" style="2" bestFit="1" customWidth="1"/>
    <col min="9" max="9" width="6.7109375" style="19" bestFit="1" customWidth="1"/>
    <col min="10" max="10" width="11.5703125" style="2" bestFit="1" customWidth="1"/>
    <col min="11" max="16384" width="9.140625" style="2"/>
  </cols>
  <sheetData>
    <row r="1" spans="1:10">
      <c r="A1" s="93" t="s">
        <v>9</v>
      </c>
      <c r="B1" s="93"/>
      <c r="C1" s="93"/>
    </row>
    <row r="2" spans="1:10">
      <c r="A2" s="93" t="s">
        <v>709</v>
      </c>
      <c r="B2" s="93"/>
      <c r="C2" s="93"/>
    </row>
    <row r="4" spans="1:10">
      <c r="A4" s="94" t="s">
        <v>10</v>
      </c>
      <c r="B4" s="94"/>
      <c r="C4" s="21"/>
    </row>
    <row r="6" spans="1:10" ht="39">
      <c r="A6" s="4" t="s">
        <v>0</v>
      </c>
      <c r="B6" s="4" t="s">
        <v>8</v>
      </c>
      <c r="C6" s="4" t="s">
        <v>11</v>
      </c>
      <c r="D6" s="6" t="s">
        <v>15</v>
      </c>
      <c r="E6" s="5" t="s">
        <v>1</v>
      </c>
      <c r="F6" s="7" t="s">
        <v>2</v>
      </c>
      <c r="G6" s="8" t="s">
        <v>3</v>
      </c>
      <c r="H6" s="9" t="s">
        <v>4</v>
      </c>
      <c r="I6" s="9" t="s">
        <v>5</v>
      </c>
      <c r="J6" s="9" t="s">
        <v>6</v>
      </c>
    </row>
    <row r="7" spans="1:10">
      <c r="A7" s="95" t="s">
        <v>710</v>
      </c>
      <c r="B7" s="96"/>
      <c r="C7" s="96"/>
      <c r="D7" s="10"/>
      <c r="E7" s="10"/>
      <c r="F7" s="11"/>
      <c r="G7" s="12"/>
      <c r="H7" s="13"/>
      <c r="I7" s="51"/>
      <c r="J7" s="13"/>
    </row>
    <row r="8" spans="1:10">
      <c r="A8" s="1">
        <v>1</v>
      </c>
      <c r="B8" s="66">
        <v>5017958</v>
      </c>
      <c r="C8" s="66" t="s">
        <v>487</v>
      </c>
      <c r="D8" s="14"/>
      <c r="E8" s="20" t="s">
        <v>7</v>
      </c>
      <c r="F8" s="79">
        <v>4</v>
      </c>
      <c r="G8" s="50"/>
      <c r="H8" s="18">
        <f t="shared" ref="H8:H11" si="0">F8*G8</f>
        <v>0</v>
      </c>
      <c r="I8" s="48"/>
      <c r="J8" s="18">
        <f t="shared" ref="J8:J62" si="1">H8+I8*H8</f>
        <v>0</v>
      </c>
    </row>
    <row r="9" spans="1:10">
      <c r="A9" s="1">
        <v>2</v>
      </c>
      <c r="B9" s="66">
        <v>5012758</v>
      </c>
      <c r="C9" s="66" t="s">
        <v>488</v>
      </c>
      <c r="D9" s="14"/>
      <c r="E9" s="20" t="s">
        <v>7</v>
      </c>
      <c r="F9" s="79">
        <v>1</v>
      </c>
      <c r="G9" s="50"/>
      <c r="H9" s="18">
        <f t="shared" si="0"/>
        <v>0</v>
      </c>
      <c r="I9" s="48"/>
      <c r="J9" s="18">
        <f t="shared" si="1"/>
        <v>0</v>
      </c>
    </row>
    <row r="10" spans="1:10">
      <c r="A10" s="1">
        <v>3</v>
      </c>
      <c r="B10" s="66">
        <v>5017959</v>
      </c>
      <c r="C10" s="66" t="s">
        <v>489</v>
      </c>
      <c r="D10" s="14"/>
      <c r="E10" s="20" t="s">
        <v>7</v>
      </c>
      <c r="F10" s="79">
        <v>3</v>
      </c>
      <c r="G10" s="50"/>
      <c r="H10" s="18">
        <f t="shared" si="0"/>
        <v>0</v>
      </c>
      <c r="I10" s="48"/>
      <c r="J10" s="18">
        <f t="shared" si="1"/>
        <v>0</v>
      </c>
    </row>
    <row r="11" spans="1:10">
      <c r="A11" s="1">
        <v>4</v>
      </c>
      <c r="B11" s="66">
        <v>5009926</v>
      </c>
      <c r="C11" s="66" t="s">
        <v>490</v>
      </c>
      <c r="D11" s="14"/>
      <c r="E11" s="20" t="s">
        <v>7</v>
      </c>
      <c r="F11" s="79">
        <v>7</v>
      </c>
      <c r="G11" s="50"/>
      <c r="H11" s="18">
        <f t="shared" si="0"/>
        <v>0</v>
      </c>
      <c r="I11" s="48"/>
      <c r="J11" s="18">
        <f t="shared" si="1"/>
        <v>0</v>
      </c>
    </row>
    <row r="12" spans="1:10">
      <c r="A12" s="1">
        <v>5</v>
      </c>
      <c r="B12" s="66">
        <v>5013191</v>
      </c>
      <c r="C12" s="66" t="s">
        <v>491</v>
      </c>
      <c r="D12" s="14"/>
      <c r="E12" s="20" t="s">
        <v>7</v>
      </c>
      <c r="F12" s="79">
        <v>1</v>
      </c>
      <c r="G12" s="50"/>
      <c r="H12" s="18">
        <f t="shared" ref="H12:H66" si="2">F12*G12</f>
        <v>0</v>
      </c>
      <c r="I12" s="48"/>
      <c r="J12" s="18">
        <f t="shared" si="1"/>
        <v>0</v>
      </c>
    </row>
    <row r="13" spans="1:10">
      <c r="A13" s="1">
        <v>6</v>
      </c>
      <c r="B13" s="66">
        <v>5010266</v>
      </c>
      <c r="C13" s="66" t="s">
        <v>492</v>
      </c>
      <c r="D13" s="14"/>
      <c r="E13" s="20" t="s">
        <v>7</v>
      </c>
      <c r="F13" s="79">
        <v>7</v>
      </c>
      <c r="G13" s="50"/>
      <c r="H13" s="18">
        <f t="shared" si="2"/>
        <v>0</v>
      </c>
      <c r="I13" s="48"/>
      <c r="J13" s="18">
        <f t="shared" si="1"/>
        <v>0</v>
      </c>
    </row>
    <row r="14" spans="1:10">
      <c r="A14" s="1">
        <v>7</v>
      </c>
      <c r="B14" s="66">
        <v>5012855</v>
      </c>
      <c r="C14" s="66" t="s">
        <v>493</v>
      </c>
      <c r="D14" s="14"/>
      <c r="E14" s="20" t="s">
        <v>7</v>
      </c>
      <c r="F14" s="79">
        <v>7</v>
      </c>
      <c r="G14" s="50"/>
      <c r="H14" s="18">
        <f t="shared" si="2"/>
        <v>0</v>
      </c>
      <c r="I14" s="48"/>
      <c r="J14" s="18">
        <f t="shared" si="1"/>
        <v>0</v>
      </c>
    </row>
    <row r="15" spans="1:10">
      <c r="A15" s="1">
        <v>8</v>
      </c>
      <c r="B15" s="66">
        <v>5011977</v>
      </c>
      <c r="C15" s="66" t="s">
        <v>494</v>
      </c>
      <c r="D15" s="14"/>
      <c r="E15" s="20" t="s">
        <v>7</v>
      </c>
      <c r="F15" s="79">
        <v>11</v>
      </c>
      <c r="G15" s="50"/>
      <c r="H15" s="18">
        <f t="shared" si="2"/>
        <v>0</v>
      </c>
      <c r="I15" s="48"/>
      <c r="J15" s="18">
        <f t="shared" si="1"/>
        <v>0</v>
      </c>
    </row>
    <row r="16" spans="1:10">
      <c r="A16" s="1">
        <v>9</v>
      </c>
      <c r="B16" s="66">
        <v>5011040</v>
      </c>
      <c r="C16" s="66" t="s">
        <v>495</v>
      </c>
      <c r="D16" s="14"/>
      <c r="E16" s="20" t="s">
        <v>7</v>
      </c>
      <c r="F16" s="79">
        <v>4</v>
      </c>
      <c r="G16" s="50"/>
      <c r="H16" s="18">
        <f t="shared" si="2"/>
        <v>0</v>
      </c>
      <c r="I16" s="48"/>
      <c r="J16" s="18">
        <f t="shared" si="1"/>
        <v>0</v>
      </c>
    </row>
    <row r="17" spans="1:10">
      <c r="A17" s="1">
        <v>10</v>
      </c>
      <c r="B17" s="66">
        <v>5013872</v>
      </c>
      <c r="C17" s="66" t="s">
        <v>496</v>
      </c>
      <c r="D17" s="14"/>
      <c r="E17" s="20" t="s">
        <v>7</v>
      </c>
      <c r="F17" s="79">
        <v>4</v>
      </c>
      <c r="G17" s="50"/>
      <c r="H17" s="18">
        <f t="shared" si="2"/>
        <v>0</v>
      </c>
      <c r="I17" s="48"/>
      <c r="J17" s="18">
        <f t="shared" si="1"/>
        <v>0</v>
      </c>
    </row>
    <row r="18" spans="1:10">
      <c r="A18" s="1">
        <v>11</v>
      </c>
      <c r="B18" s="66">
        <v>5010967</v>
      </c>
      <c r="C18" s="66" t="s">
        <v>497</v>
      </c>
      <c r="D18" s="14"/>
      <c r="E18" s="20" t="s">
        <v>7</v>
      </c>
      <c r="F18" s="79">
        <v>4</v>
      </c>
      <c r="G18" s="50"/>
      <c r="H18" s="18">
        <f t="shared" si="2"/>
        <v>0</v>
      </c>
      <c r="I18" s="48"/>
      <c r="J18" s="18">
        <f t="shared" si="1"/>
        <v>0</v>
      </c>
    </row>
    <row r="19" spans="1:10">
      <c r="A19" s="1">
        <v>12</v>
      </c>
      <c r="B19" s="66">
        <v>5010892</v>
      </c>
      <c r="C19" s="66" t="s">
        <v>498</v>
      </c>
      <c r="D19" s="14"/>
      <c r="E19" s="20" t="s">
        <v>7</v>
      </c>
      <c r="F19" s="79">
        <v>3</v>
      </c>
      <c r="G19" s="50"/>
      <c r="H19" s="18">
        <f t="shared" si="2"/>
        <v>0</v>
      </c>
      <c r="I19" s="48"/>
      <c r="J19" s="18">
        <f t="shared" si="1"/>
        <v>0</v>
      </c>
    </row>
    <row r="20" spans="1:10">
      <c r="A20" s="1">
        <v>13</v>
      </c>
      <c r="B20" s="66">
        <v>5011348</v>
      </c>
      <c r="C20" s="66" t="s">
        <v>499</v>
      </c>
      <c r="D20" s="14"/>
      <c r="E20" s="20" t="s">
        <v>7</v>
      </c>
      <c r="F20" s="79">
        <v>3</v>
      </c>
      <c r="G20" s="50"/>
      <c r="H20" s="18">
        <f t="shared" si="2"/>
        <v>0</v>
      </c>
      <c r="I20" s="48"/>
      <c r="J20" s="18">
        <f t="shared" si="1"/>
        <v>0</v>
      </c>
    </row>
    <row r="21" spans="1:10">
      <c r="A21" s="1">
        <v>14</v>
      </c>
      <c r="B21" s="66">
        <v>5036126</v>
      </c>
      <c r="C21" s="66" t="s">
        <v>500</v>
      </c>
      <c r="D21" s="14"/>
      <c r="E21" s="20" t="s">
        <v>7</v>
      </c>
      <c r="F21" s="79">
        <v>5</v>
      </c>
      <c r="G21" s="50"/>
      <c r="H21" s="18">
        <f t="shared" si="2"/>
        <v>0</v>
      </c>
      <c r="I21" s="48"/>
      <c r="J21" s="18">
        <f t="shared" si="1"/>
        <v>0</v>
      </c>
    </row>
    <row r="22" spans="1:10">
      <c r="A22" s="1">
        <v>15</v>
      </c>
      <c r="B22" s="66">
        <v>5013909</v>
      </c>
      <c r="C22" s="66" t="s">
        <v>501</v>
      </c>
      <c r="D22" s="14"/>
      <c r="E22" s="20" t="s">
        <v>7</v>
      </c>
      <c r="F22" s="79">
        <v>1</v>
      </c>
      <c r="G22" s="50"/>
      <c r="H22" s="18">
        <f t="shared" si="2"/>
        <v>0</v>
      </c>
      <c r="I22" s="48"/>
      <c r="J22" s="18">
        <f t="shared" si="1"/>
        <v>0</v>
      </c>
    </row>
    <row r="23" spans="1:10">
      <c r="A23" s="1">
        <v>16</v>
      </c>
      <c r="B23" s="66">
        <v>5012118</v>
      </c>
      <c r="C23" s="66" t="s">
        <v>502</v>
      </c>
      <c r="D23" s="14"/>
      <c r="E23" s="20" t="s">
        <v>7</v>
      </c>
      <c r="F23" s="79">
        <v>1</v>
      </c>
      <c r="G23" s="50"/>
      <c r="H23" s="18">
        <f t="shared" si="2"/>
        <v>0</v>
      </c>
      <c r="I23" s="48"/>
      <c r="J23" s="18">
        <f t="shared" si="1"/>
        <v>0</v>
      </c>
    </row>
    <row r="24" spans="1:10">
      <c r="A24" s="1">
        <v>17</v>
      </c>
      <c r="B24" s="66">
        <v>5040338</v>
      </c>
      <c r="C24" s="66" t="s">
        <v>503</v>
      </c>
      <c r="D24" s="14"/>
      <c r="E24" s="20" t="s">
        <v>7</v>
      </c>
      <c r="F24" s="79">
        <v>1</v>
      </c>
      <c r="G24" s="50"/>
      <c r="H24" s="18">
        <f t="shared" si="2"/>
        <v>0</v>
      </c>
      <c r="I24" s="48"/>
      <c r="J24" s="18">
        <f t="shared" si="1"/>
        <v>0</v>
      </c>
    </row>
    <row r="25" spans="1:10">
      <c r="A25" s="1">
        <v>18</v>
      </c>
      <c r="B25" s="66">
        <v>5026404</v>
      </c>
      <c r="C25" s="66" t="s">
        <v>504</v>
      </c>
      <c r="D25" s="14"/>
      <c r="E25" s="20" t="s">
        <v>7</v>
      </c>
      <c r="F25" s="79">
        <v>3</v>
      </c>
      <c r="G25" s="50"/>
      <c r="H25" s="18">
        <f t="shared" si="2"/>
        <v>0</v>
      </c>
      <c r="I25" s="48"/>
      <c r="J25" s="18">
        <f t="shared" si="1"/>
        <v>0</v>
      </c>
    </row>
    <row r="26" spans="1:10">
      <c r="A26" s="1">
        <v>19</v>
      </c>
      <c r="B26" s="66">
        <v>5040337</v>
      </c>
      <c r="C26" s="66" t="s">
        <v>505</v>
      </c>
      <c r="D26" s="14"/>
      <c r="E26" s="20" t="s">
        <v>7</v>
      </c>
      <c r="F26" s="79">
        <v>1</v>
      </c>
      <c r="G26" s="50"/>
      <c r="H26" s="18">
        <f t="shared" si="2"/>
        <v>0</v>
      </c>
      <c r="I26" s="48"/>
      <c r="J26" s="18">
        <f t="shared" si="1"/>
        <v>0</v>
      </c>
    </row>
    <row r="27" spans="1:10">
      <c r="A27" s="1">
        <v>20</v>
      </c>
      <c r="B27" s="66">
        <v>5008422</v>
      </c>
      <c r="C27" s="66" t="s">
        <v>506</v>
      </c>
      <c r="D27" s="14"/>
      <c r="E27" s="20" t="s">
        <v>7</v>
      </c>
      <c r="F27" s="79">
        <v>5</v>
      </c>
      <c r="G27" s="50"/>
      <c r="H27" s="18">
        <f t="shared" si="2"/>
        <v>0</v>
      </c>
      <c r="I27" s="48"/>
      <c r="J27" s="18">
        <f t="shared" si="1"/>
        <v>0</v>
      </c>
    </row>
    <row r="28" spans="1:10">
      <c r="A28" s="1">
        <v>21</v>
      </c>
      <c r="B28" s="66">
        <v>5011531</v>
      </c>
      <c r="C28" s="66" t="s">
        <v>507</v>
      </c>
      <c r="D28" s="14"/>
      <c r="E28" s="20" t="s">
        <v>7</v>
      </c>
      <c r="F28" s="79">
        <v>7</v>
      </c>
      <c r="G28" s="50"/>
      <c r="H28" s="18">
        <f t="shared" si="2"/>
        <v>0</v>
      </c>
      <c r="I28" s="48"/>
      <c r="J28" s="18">
        <f t="shared" si="1"/>
        <v>0</v>
      </c>
    </row>
    <row r="29" spans="1:10">
      <c r="A29" s="1">
        <v>22</v>
      </c>
      <c r="B29" s="66">
        <v>5011359</v>
      </c>
      <c r="C29" s="66" t="s">
        <v>508</v>
      </c>
      <c r="D29" s="14"/>
      <c r="E29" s="20" t="s">
        <v>7</v>
      </c>
      <c r="F29" s="79">
        <v>4</v>
      </c>
      <c r="G29" s="50"/>
      <c r="H29" s="18">
        <f t="shared" si="2"/>
        <v>0</v>
      </c>
      <c r="I29" s="48"/>
      <c r="J29" s="18">
        <f t="shared" si="1"/>
        <v>0</v>
      </c>
    </row>
    <row r="30" spans="1:10">
      <c r="A30" s="1">
        <v>23</v>
      </c>
      <c r="B30" s="66">
        <v>5013983</v>
      </c>
      <c r="C30" s="66" t="s">
        <v>509</v>
      </c>
      <c r="D30" s="14"/>
      <c r="E30" s="20" t="s">
        <v>7</v>
      </c>
      <c r="F30" s="79">
        <v>1</v>
      </c>
      <c r="G30" s="50"/>
      <c r="H30" s="18">
        <f t="shared" si="2"/>
        <v>0</v>
      </c>
      <c r="I30" s="48"/>
      <c r="J30" s="18">
        <f t="shared" si="1"/>
        <v>0</v>
      </c>
    </row>
    <row r="31" spans="1:10">
      <c r="A31" s="1">
        <v>24</v>
      </c>
      <c r="B31" s="66">
        <v>5014137</v>
      </c>
      <c r="C31" s="66" t="s">
        <v>510</v>
      </c>
      <c r="D31" s="14"/>
      <c r="E31" s="20" t="s">
        <v>7</v>
      </c>
      <c r="F31" s="79">
        <v>5</v>
      </c>
      <c r="G31" s="50"/>
      <c r="H31" s="18">
        <f t="shared" si="2"/>
        <v>0</v>
      </c>
      <c r="I31" s="48"/>
      <c r="J31" s="18">
        <f t="shared" si="1"/>
        <v>0</v>
      </c>
    </row>
    <row r="32" spans="1:10">
      <c r="A32" s="1">
        <v>25</v>
      </c>
      <c r="B32" s="66">
        <v>5014138</v>
      </c>
      <c r="C32" s="66" t="s">
        <v>511</v>
      </c>
      <c r="D32" s="14"/>
      <c r="E32" s="20" t="s">
        <v>7</v>
      </c>
      <c r="F32" s="79">
        <v>3</v>
      </c>
      <c r="G32" s="50"/>
      <c r="H32" s="18">
        <f t="shared" si="2"/>
        <v>0</v>
      </c>
      <c r="I32" s="48"/>
      <c r="J32" s="18">
        <f t="shared" si="1"/>
        <v>0</v>
      </c>
    </row>
    <row r="33" spans="1:10">
      <c r="A33" s="1">
        <v>26</v>
      </c>
      <c r="B33" s="66">
        <v>5019750</v>
      </c>
      <c r="C33" s="66" t="s">
        <v>512</v>
      </c>
      <c r="D33" s="14"/>
      <c r="E33" s="20" t="s">
        <v>7</v>
      </c>
      <c r="F33" s="79">
        <v>5</v>
      </c>
      <c r="G33" s="50"/>
      <c r="H33" s="18">
        <f t="shared" si="2"/>
        <v>0</v>
      </c>
      <c r="I33" s="48"/>
      <c r="J33" s="18">
        <f t="shared" si="1"/>
        <v>0</v>
      </c>
    </row>
    <row r="34" spans="1:10">
      <c r="A34" s="1">
        <v>27</v>
      </c>
      <c r="B34" s="66">
        <v>5014151</v>
      </c>
      <c r="C34" s="66" t="s">
        <v>513</v>
      </c>
      <c r="D34" s="14"/>
      <c r="E34" s="20" t="s">
        <v>7</v>
      </c>
      <c r="F34" s="79">
        <v>13</v>
      </c>
      <c r="G34" s="50"/>
      <c r="H34" s="18">
        <f t="shared" si="2"/>
        <v>0</v>
      </c>
      <c r="I34" s="48"/>
      <c r="J34" s="18">
        <f t="shared" si="1"/>
        <v>0</v>
      </c>
    </row>
    <row r="35" spans="1:10">
      <c r="A35" s="1">
        <v>28</v>
      </c>
      <c r="B35" s="66">
        <v>5014172</v>
      </c>
      <c r="C35" s="66" t="s">
        <v>514</v>
      </c>
      <c r="D35" s="14"/>
      <c r="E35" s="20" t="s">
        <v>7</v>
      </c>
      <c r="F35" s="79">
        <v>1</v>
      </c>
      <c r="G35" s="50"/>
      <c r="H35" s="18">
        <f t="shared" si="2"/>
        <v>0</v>
      </c>
      <c r="I35" s="48"/>
      <c r="J35" s="18">
        <f t="shared" si="1"/>
        <v>0</v>
      </c>
    </row>
    <row r="36" spans="1:10">
      <c r="A36" s="1">
        <v>29</v>
      </c>
      <c r="B36" s="66">
        <v>5037228</v>
      </c>
      <c r="C36" s="66" t="s">
        <v>515</v>
      </c>
      <c r="D36" s="14"/>
      <c r="E36" s="20" t="s">
        <v>7</v>
      </c>
      <c r="F36" s="79">
        <v>5</v>
      </c>
      <c r="G36" s="50"/>
      <c r="H36" s="18">
        <f t="shared" si="2"/>
        <v>0</v>
      </c>
      <c r="I36" s="48"/>
      <c r="J36" s="18">
        <f t="shared" si="1"/>
        <v>0</v>
      </c>
    </row>
    <row r="37" spans="1:10">
      <c r="A37" s="1">
        <v>30</v>
      </c>
      <c r="B37" s="66">
        <v>5008627</v>
      </c>
      <c r="C37" s="66" t="s">
        <v>516</v>
      </c>
      <c r="D37" s="14"/>
      <c r="E37" s="20" t="s">
        <v>7</v>
      </c>
      <c r="F37" s="79">
        <v>1</v>
      </c>
      <c r="G37" s="50"/>
      <c r="H37" s="18">
        <f t="shared" si="2"/>
        <v>0</v>
      </c>
      <c r="I37" s="48"/>
      <c r="J37" s="18">
        <f t="shared" si="1"/>
        <v>0</v>
      </c>
    </row>
    <row r="38" spans="1:10">
      <c r="A38" s="1">
        <v>31</v>
      </c>
      <c r="B38" s="66">
        <v>5018759</v>
      </c>
      <c r="C38" s="66" t="s">
        <v>517</v>
      </c>
      <c r="D38" s="14"/>
      <c r="E38" s="20" t="s">
        <v>7</v>
      </c>
      <c r="F38" s="79">
        <v>1</v>
      </c>
      <c r="G38" s="50"/>
      <c r="H38" s="18">
        <f t="shared" si="2"/>
        <v>0</v>
      </c>
      <c r="I38" s="48"/>
      <c r="J38" s="18">
        <f t="shared" si="1"/>
        <v>0</v>
      </c>
    </row>
    <row r="39" spans="1:10">
      <c r="A39" s="1">
        <v>32</v>
      </c>
      <c r="B39" s="66">
        <v>5040331</v>
      </c>
      <c r="C39" s="66" t="s">
        <v>518</v>
      </c>
      <c r="D39" s="14"/>
      <c r="E39" s="20" t="s">
        <v>7</v>
      </c>
      <c r="F39" s="79">
        <v>1</v>
      </c>
      <c r="G39" s="50"/>
      <c r="H39" s="18">
        <f t="shared" si="2"/>
        <v>0</v>
      </c>
      <c r="I39" s="48"/>
      <c r="J39" s="18">
        <f t="shared" si="1"/>
        <v>0</v>
      </c>
    </row>
    <row r="40" spans="1:10">
      <c r="A40" s="1">
        <v>33</v>
      </c>
      <c r="B40" s="66">
        <v>5040531</v>
      </c>
      <c r="C40" s="66" t="s">
        <v>519</v>
      </c>
      <c r="D40" s="14"/>
      <c r="E40" s="20" t="s">
        <v>7</v>
      </c>
      <c r="F40" s="79">
        <v>4</v>
      </c>
      <c r="G40" s="50"/>
      <c r="H40" s="18">
        <f t="shared" si="2"/>
        <v>0</v>
      </c>
      <c r="I40" s="48"/>
      <c r="J40" s="18">
        <f t="shared" si="1"/>
        <v>0</v>
      </c>
    </row>
    <row r="41" spans="1:10">
      <c r="A41" s="1">
        <v>34</v>
      </c>
      <c r="B41" s="66">
        <v>5013908</v>
      </c>
      <c r="C41" s="66" t="s">
        <v>520</v>
      </c>
      <c r="D41" s="14"/>
      <c r="E41" s="20" t="s">
        <v>7</v>
      </c>
      <c r="F41" s="79">
        <v>3</v>
      </c>
      <c r="G41" s="50"/>
      <c r="H41" s="18">
        <f t="shared" si="2"/>
        <v>0</v>
      </c>
      <c r="I41" s="48"/>
      <c r="J41" s="18">
        <f t="shared" si="1"/>
        <v>0</v>
      </c>
    </row>
    <row r="42" spans="1:10">
      <c r="A42" s="1">
        <v>35</v>
      </c>
      <c r="B42" s="66">
        <v>5013913</v>
      </c>
      <c r="C42" s="66" t="s">
        <v>521</v>
      </c>
      <c r="D42" s="14"/>
      <c r="E42" s="20" t="s">
        <v>7</v>
      </c>
      <c r="F42" s="79">
        <v>3</v>
      </c>
      <c r="G42" s="50"/>
      <c r="H42" s="18">
        <f t="shared" si="2"/>
        <v>0</v>
      </c>
      <c r="I42" s="48"/>
      <c r="J42" s="18">
        <f t="shared" si="1"/>
        <v>0</v>
      </c>
    </row>
    <row r="43" spans="1:10">
      <c r="A43" s="1">
        <v>36</v>
      </c>
      <c r="B43" s="66">
        <v>5013951</v>
      </c>
      <c r="C43" s="66" t="s">
        <v>522</v>
      </c>
      <c r="D43" s="14"/>
      <c r="E43" s="20" t="s">
        <v>7</v>
      </c>
      <c r="F43" s="79">
        <v>1</v>
      </c>
      <c r="G43" s="50"/>
      <c r="H43" s="18">
        <f t="shared" si="2"/>
        <v>0</v>
      </c>
      <c r="I43" s="48"/>
      <c r="J43" s="18">
        <f t="shared" si="1"/>
        <v>0</v>
      </c>
    </row>
    <row r="44" spans="1:10">
      <c r="A44" s="1">
        <v>37</v>
      </c>
      <c r="B44" s="66">
        <v>5035680</v>
      </c>
      <c r="C44" s="66" t="s">
        <v>523</v>
      </c>
      <c r="D44" s="14"/>
      <c r="E44" s="20" t="s">
        <v>7</v>
      </c>
      <c r="F44" s="79">
        <v>3</v>
      </c>
      <c r="G44" s="50"/>
      <c r="H44" s="18">
        <f t="shared" si="2"/>
        <v>0</v>
      </c>
      <c r="I44" s="48"/>
      <c r="J44" s="18">
        <f t="shared" si="1"/>
        <v>0</v>
      </c>
    </row>
    <row r="45" spans="1:10">
      <c r="A45" s="1">
        <v>38</v>
      </c>
      <c r="B45" s="66">
        <v>5036148</v>
      </c>
      <c r="C45" s="66" t="s">
        <v>524</v>
      </c>
      <c r="D45" s="14"/>
      <c r="E45" s="20" t="s">
        <v>7</v>
      </c>
      <c r="F45" s="79">
        <v>1</v>
      </c>
      <c r="G45" s="50"/>
      <c r="H45" s="18">
        <f t="shared" si="2"/>
        <v>0</v>
      </c>
      <c r="I45" s="48"/>
      <c r="J45" s="18">
        <f t="shared" si="1"/>
        <v>0</v>
      </c>
    </row>
    <row r="46" spans="1:10">
      <c r="A46" s="1">
        <v>39</v>
      </c>
      <c r="B46" s="66">
        <v>5041202</v>
      </c>
      <c r="C46" s="66" t="s">
        <v>525</v>
      </c>
      <c r="D46" s="14"/>
      <c r="E46" s="20" t="s">
        <v>7</v>
      </c>
      <c r="F46" s="79">
        <v>3</v>
      </c>
      <c r="G46" s="50"/>
      <c r="H46" s="18">
        <f t="shared" si="2"/>
        <v>0</v>
      </c>
      <c r="I46" s="48"/>
      <c r="J46" s="18">
        <f t="shared" si="1"/>
        <v>0</v>
      </c>
    </row>
    <row r="47" spans="1:10">
      <c r="A47" s="1">
        <v>40</v>
      </c>
      <c r="B47" s="66">
        <v>5012598</v>
      </c>
      <c r="C47" s="66" t="s">
        <v>526</v>
      </c>
      <c r="D47" s="14"/>
      <c r="E47" s="20" t="s">
        <v>7</v>
      </c>
      <c r="F47" s="79">
        <v>4</v>
      </c>
      <c r="G47" s="50"/>
      <c r="H47" s="18">
        <f t="shared" si="2"/>
        <v>0</v>
      </c>
      <c r="I47" s="48"/>
      <c r="J47" s="18">
        <f t="shared" si="1"/>
        <v>0</v>
      </c>
    </row>
    <row r="48" spans="1:10">
      <c r="A48" s="1">
        <v>41</v>
      </c>
      <c r="B48" s="66">
        <v>5019529</v>
      </c>
      <c r="C48" s="66" t="s">
        <v>527</v>
      </c>
      <c r="D48" s="14"/>
      <c r="E48" s="20" t="s">
        <v>7</v>
      </c>
      <c r="F48" s="79">
        <v>3</v>
      </c>
      <c r="G48" s="50"/>
      <c r="H48" s="18">
        <f t="shared" si="2"/>
        <v>0</v>
      </c>
      <c r="I48" s="48"/>
      <c r="J48" s="18">
        <f t="shared" si="1"/>
        <v>0</v>
      </c>
    </row>
    <row r="49" spans="1:10">
      <c r="A49" s="1">
        <v>42</v>
      </c>
      <c r="B49" s="66">
        <v>5013080</v>
      </c>
      <c r="C49" s="66" t="s">
        <v>528</v>
      </c>
      <c r="D49" s="14"/>
      <c r="E49" s="20" t="s">
        <v>7</v>
      </c>
      <c r="F49" s="79">
        <v>4</v>
      </c>
      <c r="G49" s="50"/>
      <c r="H49" s="18">
        <f t="shared" si="2"/>
        <v>0</v>
      </c>
      <c r="I49" s="48"/>
      <c r="J49" s="18">
        <f t="shared" si="1"/>
        <v>0</v>
      </c>
    </row>
    <row r="50" spans="1:10">
      <c r="A50" s="1">
        <v>43</v>
      </c>
      <c r="B50" s="66">
        <v>5013918</v>
      </c>
      <c r="C50" s="66" t="s">
        <v>529</v>
      </c>
      <c r="D50" s="14"/>
      <c r="E50" s="20" t="s">
        <v>7</v>
      </c>
      <c r="F50" s="79">
        <v>1</v>
      </c>
      <c r="G50" s="50"/>
      <c r="H50" s="18">
        <f t="shared" si="2"/>
        <v>0</v>
      </c>
      <c r="I50" s="48"/>
      <c r="J50" s="18">
        <f t="shared" si="1"/>
        <v>0</v>
      </c>
    </row>
    <row r="51" spans="1:10">
      <c r="A51" s="1">
        <v>44</v>
      </c>
      <c r="B51" s="66">
        <v>5014110</v>
      </c>
      <c r="C51" s="66" t="s">
        <v>530</v>
      </c>
      <c r="D51" s="14"/>
      <c r="E51" s="20" t="s">
        <v>7</v>
      </c>
      <c r="F51" s="79">
        <v>1</v>
      </c>
      <c r="G51" s="50"/>
      <c r="H51" s="18">
        <f t="shared" si="2"/>
        <v>0</v>
      </c>
      <c r="I51" s="48"/>
      <c r="J51" s="18">
        <f t="shared" si="1"/>
        <v>0</v>
      </c>
    </row>
    <row r="52" spans="1:10">
      <c r="A52" s="1">
        <v>45</v>
      </c>
      <c r="B52" s="66">
        <v>5027543</v>
      </c>
      <c r="C52" s="66" t="s">
        <v>531</v>
      </c>
      <c r="D52" s="14"/>
      <c r="E52" s="20" t="s">
        <v>7</v>
      </c>
      <c r="F52" s="79">
        <v>1</v>
      </c>
      <c r="G52" s="50"/>
      <c r="H52" s="18">
        <f t="shared" si="2"/>
        <v>0</v>
      </c>
      <c r="I52" s="48"/>
      <c r="J52" s="18">
        <f t="shared" si="1"/>
        <v>0</v>
      </c>
    </row>
    <row r="53" spans="1:10">
      <c r="A53" s="1">
        <v>46</v>
      </c>
      <c r="B53" s="66">
        <v>5041900</v>
      </c>
      <c r="C53" s="66" t="s">
        <v>532</v>
      </c>
      <c r="D53" s="14"/>
      <c r="E53" s="20" t="s">
        <v>7</v>
      </c>
      <c r="F53" s="79">
        <v>4</v>
      </c>
      <c r="G53" s="50"/>
      <c r="H53" s="18">
        <f t="shared" si="2"/>
        <v>0</v>
      </c>
      <c r="I53" s="48"/>
      <c r="J53" s="18">
        <f t="shared" si="1"/>
        <v>0</v>
      </c>
    </row>
    <row r="54" spans="1:10">
      <c r="A54" s="1">
        <v>47</v>
      </c>
      <c r="B54" s="66">
        <v>5041889</v>
      </c>
      <c r="C54" s="66" t="s">
        <v>533</v>
      </c>
      <c r="D54" s="14"/>
      <c r="E54" s="20" t="s">
        <v>7</v>
      </c>
      <c r="F54" s="79">
        <v>3</v>
      </c>
      <c r="G54" s="50"/>
      <c r="H54" s="18">
        <f t="shared" si="2"/>
        <v>0</v>
      </c>
      <c r="I54" s="48"/>
      <c r="J54" s="18">
        <f t="shared" si="1"/>
        <v>0</v>
      </c>
    </row>
    <row r="55" spans="1:10">
      <c r="A55" s="1">
        <v>48</v>
      </c>
      <c r="B55" s="66">
        <v>5011706</v>
      </c>
      <c r="C55" s="66" t="s">
        <v>534</v>
      </c>
      <c r="D55" s="14"/>
      <c r="E55" s="20" t="s">
        <v>7</v>
      </c>
      <c r="F55" s="79">
        <v>8</v>
      </c>
      <c r="G55" s="50"/>
      <c r="H55" s="18">
        <f t="shared" si="2"/>
        <v>0</v>
      </c>
      <c r="I55" s="48"/>
      <c r="J55" s="18">
        <f t="shared" si="1"/>
        <v>0</v>
      </c>
    </row>
    <row r="56" spans="1:10">
      <c r="A56" s="1">
        <v>49</v>
      </c>
      <c r="B56" s="66">
        <v>5041989</v>
      </c>
      <c r="C56" s="66" t="s">
        <v>535</v>
      </c>
      <c r="D56" s="14"/>
      <c r="E56" s="20" t="s">
        <v>7</v>
      </c>
      <c r="F56" s="79">
        <v>3</v>
      </c>
      <c r="G56" s="50"/>
      <c r="H56" s="18">
        <f t="shared" si="2"/>
        <v>0</v>
      </c>
      <c r="I56" s="48"/>
      <c r="J56" s="18">
        <f t="shared" si="1"/>
        <v>0</v>
      </c>
    </row>
    <row r="57" spans="1:10">
      <c r="A57" s="1">
        <v>50</v>
      </c>
      <c r="B57" s="66">
        <v>5013935</v>
      </c>
      <c r="C57" s="66" t="s">
        <v>536</v>
      </c>
      <c r="D57" s="14"/>
      <c r="E57" s="20" t="s">
        <v>7</v>
      </c>
      <c r="F57" s="79">
        <v>5</v>
      </c>
      <c r="G57" s="50"/>
      <c r="H57" s="18">
        <f t="shared" si="2"/>
        <v>0</v>
      </c>
      <c r="I57" s="48"/>
      <c r="J57" s="18">
        <f t="shared" si="1"/>
        <v>0</v>
      </c>
    </row>
    <row r="58" spans="1:10">
      <c r="A58" s="1">
        <v>51</v>
      </c>
      <c r="B58" s="66">
        <v>5013952</v>
      </c>
      <c r="C58" s="66" t="s">
        <v>537</v>
      </c>
      <c r="D58" s="14"/>
      <c r="E58" s="20" t="s">
        <v>7</v>
      </c>
      <c r="F58" s="79">
        <v>1</v>
      </c>
      <c r="G58" s="50"/>
      <c r="H58" s="18">
        <f t="shared" si="2"/>
        <v>0</v>
      </c>
      <c r="I58" s="48"/>
      <c r="J58" s="18">
        <f t="shared" si="1"/>
        <v>0</v>
      </c>
    </row>
    <row r="59" spans="1:10">
      <c r="A59" s="1">
        <v>52</v>
      </c>
      <c r="B59" s="66">
        <v>5042203</v>
      </c>
      <c r="C59" s="66" t="s">
        <v>538</v>
      </c>
      <c r="D59" s="14"/>
      <c r="E59" s="20" t="s">
        <v>7</v>
      </c>
      <c r="F59" s="79">
        <v>4</v>
      </c>
      <c r="G59" s="50"/>
      <c r="H59" s="18">
        <f t="shared" si="2"/>
        <v>0</v>
      </c>
      <c r="I59" s="48"/>
      <c r="J59" s="18">
        <f t="shared" si="1"/>
        <v>0</v>
      </c>
    </row>
    <row r="60" spans="1:10">
      <c r="A60" s="1">
        <v>53</v>
      </c>
      <c r="B60" s="66">
        <v>5014135</v>
      </c>
      <c r="C60" s="66" t="s">
        <v>539</v>
      </c>
      <c r="D60" s="14"/>
      <c r="E60" s="20" t="s">
        <v>7</v>
      </c>
      <c r="F60" s="79">
        <v>1</v>
      </c>
      <c r="G60" s="50"/>
      <c r="H60" s="18">
        <f t="shared" si="2"/>
        <v>0</v>
      </c>
      <c r="I60" s="48"/>
      <c r="J60" s="18">
        <f t="shared" si="1"/>
        <v>0</v>
      </c>
    </row>
    <row r="61" spans="1:10">
      <c r="A61" s="1">
        <v>54</v>
      </c>
      <c r="B61" s="66">
        <v>5008635</v>
      </c>
      <c r="C61" s="66" t="s">
        <v>540</v>
      </c>
      <c r="D61" s="14"/>
      <c r="E61" s="20" t="s">
        <v>7</v>
      </c>
      <c r="F61" s="79">
        <v>7</v>
      </c>
      <c r="G61" s="50"/>
      <c r="H61" s="18">
        <f t="shared" si="2"/>
        <v>0</v>
      </c>
      <c r="I61" s="48"/>
      <c r="J61" s="18">
        <f t="shared" si="1"/>
        <v>0</v>
      </c>
    </row>
    <row r="62" spans="1:10">
      <c r="A62" s="1">
        <v>55</v>
      </c>
      <c r="B62" s="66">
        <v>5013112</v>
      </c>
      <c r="C62" s="66" t="s">
        <v>541</v>
      </c>
      <c r="D62" s="14"/>
      <c r="E62" s="20" t="s">
        <v>7</v>
      </c>
      <c r="F62" s="79">
        <v>3</v>
      </c>
      <c r="G62" s="50"/>
      <c r="H62" s="18">
        <f t="shared" si="2"/>
        <v>0</v>
      </c>
      <c r="I62" s="48"/>
      <c r="J62" s="18">
        <f t="shared" si="1"/>
        <v>0</v>
      </c>
    </row>
    <row r="63" spans="1:10">
      <c r="A63" s="1">
        <v>56</v>
      </c>
      <c r="B63" s="66">
        <v>5013429</v>
      </c>
      <c r="C63" s="66" t="s">
        <v>542</v>
      </c>
      <c r="D63" s="14"/>
      <c r="E63" s="20" t="s">
        <v>7</v>
      </c>
      <c r="F63" s="79">
        <v>1</v>
      </c>
      <c r="G63" s="50"/>
      <c r="H63" s="18">
        <f t="shared" si="2"/>
        <v>0</v>
      </c>
      <c r="I63" s="48"/>
      <c r="J63" s="18">
        <f t="shared" ref="J63:J93" si="3">H63+I63*H63</f>
        <v>0</v>
      </c>
    </row>
    <row r="64" spans="1:10">
      <c r="A64" s="1">
        <v>57</v>
      </c>
      <c r="B64" s="66">
        <v>5014176</v>
      </c>
      <c r="C64" s="66" t="s">
        <v>543</v>
      </c>
      <c r="D64" s="14"/>
      <c r="E64" s="20" t="s">
        <v>7</v>
      </c>
      <c r="F64" s="79">
        <v>1</v>
      </c>
      <c r="G64" s="50"/>
      <c r="H64" s="18">
        <f t="shared" si="2"/>
        <v>0</v>
      </c>
      <c r="I64" s="48"/>
      <c r="J64" s="18">
        <f t="shared" si="3"/>
        <v>0</v>
      </c>
    </row>
    <row r="65" spans="1:10">
      <c r="A65" s="1">
        <v>58</v>
      </c>
      <c r="B65" s="66">
        <v>5036080</v>
      </c>
      <c r="C65" s="66" t="s">
        <v>544</v>
      </c>
      <c r="D65" s="14"/>
      <c r="E65" s="20" t="s">
        <v>7</v>
      </c>
      <c r="F65" s="79">
        <v>1</v>
      </c>
      <c r="G65" s="50"/>
      <c r="H65" s="18">
        <f t="shared" si="2"/>
        <v>0</v>
      </c>
      <c r="I65" s="48"/>
      <c r="J65" s="18">
        <f t="shared" si="3"/>
        <v>0</v>
      </c>
    </row>
    <row r="66" spans="1:10">
      <c r="A66" s="1">
        <v>59</v>
      </c>
      <c r="B66" s="66">
        <v>5014174</v>
      </c>
      <c r="C66" s="66" t="s">
        <v>545</v>
      </c>
      <c r="D66" s="14"/>
      <c r="E66" s="20" t="s">
        <v>7</v>
      </c>
      <c r="F66" s="79">
        <v>1</v>
      </c>
      <c r="G66" s="50"/>
      <c r="H66" s="18">
        <f t="shared" si="2"/>
        <v>0</v>
      </c>
      <c r="I66" s="48"/>
      <c r="J66" s="18">
        <f t="shared" si="3"/>
        <v>0</v>
      </c>
    </row>
    <row r="67" spans="1:10">
      <c r="A67" s="1">
        <v>60</v>
      </c>
      <c r="B67" s="66">
        <v>5012276</v>
      </c>
      <c r="C67" s="66" t="s">
        <v>546</v>
      </c>
      <c r="D67" s="14"/>
      <c r="E67" s="20" t="s">
        <v>7</v>
      </c>
      <c r="F67" s="79">
        <v>1</v>
      </c>
      <c r="G67" s="50"/>
      <c r="H67" s="18">
        <f t="shared" ref="H67:H93" si="4">F67*G67</f>
        <v>0</v>
      </c>
      <c r="I67" s="48"/>
      <c r="J67" s="18">
        <f t="shared" si="3"/>
        <v>0</v>
      </c>
    </row>
    <row r="68" spans="1:10">
      <c r="A68" s="1">
        <v>61</v>
      </c>
      <c r="B68" s="66">
        <v>5036147</v>
      </c>
      <c r="C68" s="66" t="s">
        <v>547</v>
      </c>
      <c r="D68" s="14"/>
      <c r="E68" s="20" t="s">
        <v>7</v>
      </c>
      <c r="F68" s="79">
        <v>1</v>
      </c>
      <c r="G68" s="50"/>
      <c r="H68" s="18">
        <f t="shared" si="4"/>
        <v>0</v>
      </c>
      <c r="I68" s="48"/>
      <c r="J68" s="18">
        <f t="shared" si="3"/>
        <v>0</v>
      </c>
    </row>
    <row r="69" spans="1:10">
      <c r="A69" s="1">
        <v>62</v>
      </c>
      <c r="B69" s="66">
        <v>5026562</v>
      </c>
      <c r="C69" s="66" t="s">
        <v>548</v>
      </c>
      <c r="D69" s="14"/>
      <c r="E69" s="20" t="s">
        <v>7</v>
      </c>
      <c r="F69" s="79">
        <v>1</v>
      </c>
      <c r="G69" s="50"/>
      <c r="H69" s="18">
        <f t="shared" si="4"/>
        <v>0</v>
      </c>
      <c r="I69" s="48"/>
      <c r="J69" s="18">
        <f t="shared" si="3"/>
        <v>0</v>
      </c>
    </row>
    <row r="70" spans="1:10">
      <c r="A70" s="1">
        <v>63</v>
      </c>
      <c r="B70" s="66">
        <v>5036830</v>
      </c>
      <c r="C70" s="66" t="s">
        <v>549</v>
      </c>
      <c r="D70" s="14"/>
      <c r="E70" s="20" t="s">
        <v>7</v>
      </c>
      <c r="F70" s="79">
        <v>1</v>
      </c>
      <c r="G70" s="50"/>
      <c r="H70" s="18">
        <f t="shared" si="4"/>
        <v>0</v>
      </c>
      <c r="I70" s="48"/>
      <c r="J70" s="18">
        <f t="shared" si="3"/>
        <v>0</v>
      </c>
    </row>
    <row r="71" spans="1:10">
      <c r="A71" s="1">
        <v>64</v>
      </c>
      <c r="B71" s="66">
        <v>5036829</v>
      </c>
      <c r="C71" s="66" t="s">
        <v>550</v>
      </c>
      <c r="D71" s="14"/>
      <c r="E71" s="20" t="s">
        <v>7</v>
      </c>
      <c r="F71" s="79">
        <v>1</v>
      </c>
      <c r="G71" s="50"/>
      <c r="H71" s="18">
        <f t="shared" si="4"/>
        <v>0</v>
      </c>
      <c r="I71" s="48"/>
      <c r="J71" s="18">
        <f t="shared" si="3"/>
        <v>0</v>
      </c>
    </row>
    <row r="72" spans="1:10">
      <c r="A72" s="1">
        <v>65</v>
      </c>
      <c r="B72" s="66">
        <v>5014003</v>
      </c>
      <c r="C72" s="66" t="s">
        <v>551</v>
      </c>
      <c r="D72" s="14"/>
      <c r="E72" s="20" t="s">
        <v>7</v>
      </c>
      <c r="F72" s="79">
        <v>1</v>
      </c>
      <c r="G72" s="50"/>
      <c r="H72" s="18">
        <f t="shared" si="4"/>
        <v>0</v>
      </c>
      <c r="I72" s="48"/>
      <c r="J72" s="18">
        <f t="shared" si="3"/>
        <v>0</v>
      </c>
    </row>
    <row r="73" spans="1:10">
      <c r="A73" s="1">
        <v>66</v>
      </c>
      <c r="B73" s="66">
        <v>5018566</v>
      </c>
      <c r="C73" s="66" t="s">
        <v>552</v>
      </c>
      <c r="D73" s="14"/>
      <c r="E73" s="20" t="s">
        <v>7</v>
      </c>
      <c r="F73" s="79">
        <v>1</v>
      </c>
      <c r="G73" s="50"/>
      <c r="H73" s="18">
        <f t="shared" si="4"/>
        <v>0</v>
      </c>
      <c r="I73" s="48"/>
      <c r="J73" s="18">
        <f t="shared" si="3"/>
        <v>0</v>
      </c>
    </row>
    <row r="74" spans="1:10">
      <c r="A74" s="1">
        <v>67</v>
      </c>
      <c r="B74" s="66">
        <v>5013605</v>
      </c>
      <c r="C74" s="66" t="s">
        <v>553</v>
      </c>
      <c r="D74" s="14"/>
      <c r="E74" s="20" t="s">
        <v>7</v>
      </c>
      <c r="F74" s="79">
        <v>1</v>
      </c>
      <c r="G74" s="50"/>
      <c r="H74" s="18">
        <f t="shared" si="4"/>
        <v>0</v>
      </c>
      <c r="I74" s="48"/>
      <c r="J74" s="18">
        <f t="shared" si="3"/>
        <v>0</v>
      </c>
    </row>
    <row r="75" spans="1:10">
      <c r="A75" s="1">
        <v>68</v>
      </c>
      <c r="B75" s="66">
        <v>5013914</v>
      </c>
      <c r="C75" s="66" t="s">
        <v>554</v>
      </c>
      <c r="D75" s="14"/>
      <c r="E75" s="20" t="s">
        <v>7</v>
      </c>
      <c r="F75" s="79">
        <v>1</v>
      </c>
      <c r="G75" s="50"/>
      <c r="H75" s="18">
        <f t="shared" si="4"/>
        <v>0</v>
      </c>
      <c r="I75" s="48"/>
      <c r="J75" s="18">
        <f t="shared" si="3"/>
        <v>0</v>
      </c>
    </row>
    <row r="76" spans="1:10">
      <c r="A76" s="1">
        <v>69</v>
      </c>
      <c r="B76" s="66">
        <v>5013920</v>
      </c>
      <c r="C76" s="66" t="s">
        <v>555</v>
      </c>
      <c r="D76" s="14"/>
      <c r="E76" s="20" t="s">
        <v>7</v>
      </c>
      <c r="F76" s="79">
        <v>1</v>
      </c>
      <c r="G76" s="50"/>
      <c r="H76" s="18">
        <f t="shared" si="4"/>
        <v>0</v>
      </c>
      <c r="I76" s="48"/>
      <c r="J76" s="18">
        <f t="shared" si="3"/>
        <v>0</v>
      </c>
    </row>
    <row r="77" spans="1:10">
      <c r="A77" s="1">
        <v>70</v>
      </c>
      <c r="B77" s="66">
        <v>5013921</v>
      </c>
      <c r="C77" s="66" t="s">
        <v>556</v>
      </c>
      <c r="D77" s="14"/>
      <c r="E77" s="20" t="s">
        <v>7</v>
      </c>
      <c r="F77" s="79">
        <v>1</v>
      </c>
      <c r="G77" s="50"/>
      <c r="H77" s="18">
        <f t="shared" si="4"/>
        <v>0</v>
      </c>
      <c r="I77" s="48"/>
      <c r="J77" s="18">
        <f t="shared" si="3"/>
        <v>0</v>
      </c>
    </row>
    <row r="78" spans="1:10">
      <c r="A78" s="1">
        <v>71</v>
      </c>
      <c r="B78" s="66">
        <v>5013931</v>
      </c>
      <c r="C78" s="66" t="s">
        <v>557</v>
      </c>
      <c r="D78" s="14"/>
      <c r="E78" s="20" t="s">
        <v>7</v>
      </c>
      <c r="F78" s="79">
        <v>1</v>
      </c>
      <c r="G78" s="50"/>
      <c r="H78" s="18">
        <f t="shared" si="4"/>
        <v>0</v>
      </c>
      <c r="I78" s="48"/>
      <c r="J78" s="18">
        <f t="shared" si="3"/>
        <v>0</v>
      </c>
    </row>
    <row r="79" spans="1:10">
      <c r="A79" s="1">
        <v>72</v>
      </c>
      <c r="B79" s="66">
        <v>5013934</v>
      </c>
      <c r="C79" s="66" t="s">
        <v>558</v>
      </c>
      <c r="D79" s="14"/>
      <c r="E79" s="20" t="s">
        <v>7</v>
      </c>
      <c r="F79" s="79">
        <v>1</v>
      </c>
      <c r="G79" s="50"/>
      <c r="H79" s="18">
        <f t="shared" si="4"/>
        <v>0</v>
      </c>
      <c r="I79" s="48"/>
      <c r="J79" s="18">
        <f t="shared" si="3"/>
        <v>0</v>
      </c>
    </row>
    <row r="80" spans="1:10">
      <c r="A80" s="1">
        <v>73</v>
      </c>
      <c r="B80" s="66">
        <v>5037071</v>
      </c>
      <c r="C80" s="66" t="s">
        <v>559</v>
      </c>
      <c r="D80" s="14"/>
      <c r="E80" s="20" t="s">
        <v>7</v>
      </c>
      <c r="F80" s="79">
        <v>1</v>
      </c>
      <c r="G80" s="50"/>
      <c r="H80" s="18">
        <f t="shared" si="4"/>
        <v>0</v>
      </c>
      <c r="I80" s="48"/>
      <c r="J80" s="18">
        <f t="shared" si="3"/>
        <v>0</v>
      </c>
    </row>
    <row r="81" spans="1:10">
      <c r="A81" s="1">
        <v>74</v>
      </c>
      <c r="B81" s="66">
        <v>5013937</v>
      </c>
      <c r="C81" s="66" t="s">
        <v>560</v>
      </c>
      <c r="D81" s="14"/>
      <c r="E81" s="20" t="s">
        <v>7</v>
      </c>
      <c r="F81" s="79">
        <v>1</v>
      </c>
      <c r="G81" s="50"/>
      <c r="H81" s="18">
        <f t="shared" si="4"/>
        <v>0</v>
      </c>
      <c r="I81" s="48"/>
      <c r="J81" s="18">
        <f t="shared" si="3"/>
        <v>0</v>
      </c>
    </row>
    <row r="82" spans="1:10">
      <c r="A82" s="1">
        <v>75</v>
      </c>
      <c r="B82" s="66">
        <v>5026405</v>
      </c>
      <c r="C82" s="66" t="s">
        <v>561</v>
      </c>
      <c r="D82" s="14"/>
      <c r="E82" s="20" t="s">
        <v>7</v>
      </c>
      <c r="F82" s="79">
        <v>1</v>
      </c>
      <c r="G82" s="50"/>
      <c r="H82" s="18">
        <f t="shared" si="4"/>
        <v>0</v>
      </c>
      <c r="I82" s="48"/>
      <c r="J82" s="18">
        <f t="shared" si="3"/>
        <v>0</v>
      </c>
    </row>
    <row r="83" spans="1:10">
      <c r="A83" s="1">
        <v>76</v>
      </c>
      <c r="B83" s="66">
        <v>5026477</v>
      </c>
      <c r="C83" s="66" t="s">
        <v>562</v>
      </c>
      <c r="D83" s="14"/>
      <c r="E83" s="20" t="s">
        <v>7</v>
      </c>
      <c r="F83" s="79">
        <v>1</v>
      </c>
      <c r="G83" s="50"/>
      <c r="H83" s="18">
        <f t="shared" si="4"/>
        <v>0</v>
      </c>
      <c r="I83" s="48"/>
      <c r="J83" s="18">
        <f t="shared" si="3"/>
        <v>0</v>
      </c>
    </row>
    <row r="84" spans="1:10">
      <c r="A84" s="1">
        <v>77</v>
      </c>
      <c r="B84" s="66">
        <v>5012678</v>
      </c>
      <c r="C84" s="66" t="s">
        <v>563</v>
      </c>
      <c r="D84" s="14"/>
      <c r="E84" s="20" t="s">
        <v>7</v>
      </c>
      <c r="F84" s="79">
        <v>1</v>
      </c>
      <c r="G84" s="50"/>
      <c r="H84" s="18">
        <f t="shared" si="4"/>
        <v>0</v>
      </c>
      <c r="I84" s="48"/>
      <c r="J84" s="18">
        <f t="shared" si="3"/>
        <v>0</v>
      </c>
    </row>
    <row r="85" spans="1:10">
      <c r="A85" s="1">
        <v>78</v>
      </c>
      <c r="B85" s="66">
        <v>5038075</v>
      </c>
      <c r="C85" s="66" t="s">
        <v>564</v>
      </c>
      <c r="D85" s="14"/>
      <c r="E85" s="20" t="s">
        <v>7</v>
      </c>
      <c r="F85" s="79">
        <v>1</v>
      </c>
      <c r="G85" s="50"/>
      <c r="H85" s="18">
        <f t="shared" si="4"/>
        <v>0</v>
      </c>
      <c r="I85" s="48"/>
      <c r="J85" s="18">
        <f t="shared" si="3"/>
        <v>0</v>
      </c>
    </row>
    <row r="86" spans="1:10">
      <c r="A86" s="1">
        <v>79</v>
      </c>
      <c r="B86" s="66">
        <v>5013979</v>
      </c>
      <c r="C86" s="66" t="s">
        <v>565</v>
      </c>
      <c r="D86" s="14"/>
      <c r="E86" s="20" t="s">
        <v>7</v>
      </c>
      <c r="F86" s="79">
        <v>1</v>
      </c>
      <c r="G86" s="50"/>
      <c r="H86" s="18">
        <f t="shared" si="4"/>
        <v>0</v>
      </c>
      <c r="I86" s="48"/>
      <c r="J86" s="18">
        <f t="shared" si="3"/>
        <v>0</v>
      </c>
    </row>
    <row r="87" spans="1:10">
      <c r="A87" s="1">
        <v>80</v>
      </c>
      <c r="B87" s="66">
        <v>5037286</v>
      </c>
      <c r="C87" s="66" t="s">
        <v>566</v>
      </c>
      <c r="D87" s="14"/>
      <c r="E87" s="20" t="s">
        <v>7</v>
      </c>
      <c r="F87" s="79">
        <v>1</v>
      </c>
      <c r="G87" s="50"/>
      <c r="H87" s="18">
        <f t="shared" si="4"/>
        <v>0</v>
      </c>
      <c r="I87" s="48"/>
      <c r="J87" s="18">
        <f t="shared" si="3"/>
        <v>0</v>
      </c>
    </row>
    <row r="88" spans="1:10">
      <c r="A88" s="1">
        <v>81</v>
      </c>
      <c r="B88" s="66">
        <v>5037053</v>
      </c>
      <c r="C88" s="66" t="s">
        <v>567</v>
      </c>
      <c r="D88" s="14"/>
      <c r="E88" s="20" t="s">
        <v>7</v>
      </c>
      <c r="F88" s="79">
        <v>1</v>
      </c>
      <c r="G88" s="50"/>
      <c r="H88" s="18">
        <f t="shared" si="4"/>
        <v>0</v>
      </c>
      <c r="I88" s="48"/>
      <c r="J88" s="18">
        <f t="shared" si="3"/>
        <v>0</v>
      </c>
    </row>
    <row r="89" spans="1:10">
      <c r="A89" s="1">
        <v>82</v>
      </c>
      <c r="B89" s="66">
        <v>5011996</v>
      </c>
      <c r="C89" s="66" t="s">
        <v>568</v>
      </c>
      <c r="D89" s="14"/>
      <c r="E89" s="20" t="s">
        <v>7</v>
      </c>
      <c r="F89" s="79">
        <v>1</v>
      </c>
      <c r="G89" s="50"/>
      <c r="H89" s="18">
        <f t="shared" si="4"/>
        <v>0</v>
      </c>
      <c r="I89" s="48"/>
      <c r="J89" s="18">
        <f t="shared" si="3"/>
        <v>0</v>
      </c>
    </row>
    <row r="90" spans="1:10">
      <c r="A90" s="1">
        <v>83</v>
      </c>
      <c r="B90" s="66">
        <v>5012141</v>
      </c>
      <c r="C90" s="66" t="s">
        <v>569</v>
      </c>
      <c r="D90" s="14"/>
      <c r="E90" s="20" t="s">
        <v>7</v>
      </c>
      <c r="F90" s="79">
        <v>1</v>
      </c>
      <c r="G90" s="50"/>
      <c r="H90" s="18">
        <f t="shared" si="4"/>
        <v>0</v>
      </c>
      <c r="I90" s="48"/>
      <c r="J90" s="18">
        <f t="shared" si="3"/>
        <v>0</v>
      </c>
    </row>
    <row r="91" spans="1:10">
      <c r="A91" s="1">
        <v>84</v>
      </c>
      <c r="B91" s="67">
        <v>5012333</v>
      </c>
      <c r="C91" s="67" t="s">
        <v>570</v>
      </c>
      <c r="D91" s="14"/>
      <c r="E91" s="20" t="s">
        <v>7</v>
      </c>
      <c r="F91" s="79">
        <v>7</v>
      </c>
      <c r="G91" s="50"/>
      <c r="H91" s="18">
        <f t="shared" si="4"/>
        <v>0</v>
      </c>
      <c r="I91" s="48"/>
      <c r="J91" s="18">
        <f t="shared" si="3"/>
        <v>0</v>
      </c>
    </row>
    <row r="92" spans="1:10">
      <c r="A92" s="1">
        <v>85</v>
      </c>
      <c r="B92" s="67">
        <v>5018925</v>
      </c>
      <c r="C92" s="67" t="s">
        <v>571</v>
      </c>
      <c r="D92" s="14"/>
      <c r="E92" s="20" t="s">
        <v>7</v>
      </c>
      <c r="F92" s="79">
        <v>5</v>
      </c>
      <c r="G92" s="50"/>
      <c r="H92" s="18">
        <f t="shared" si="4"/>
        <v>0</v>
      </c>
      <c r="I92" s="48"/>
      <c r="J92" s="18">
        <f t="shared" si="3"/>
        <v>0</v>
      </c>
    </row>
    <row r="93" spans="1:10">
      <c r="A93" s="1">
        <v>86</v>
      </c>
      <c r="B93" s="67">
        <v>5017728</v>
      </c>
      <c r="C93" s="67" t="s">
        <v>572</v>
      </c>
      <c r="D93" s="14"/>
      <c r="E93" s="20" t="s">
        <v>7</v>
      </c>
      <c r="F93" s="79">
        <v>4</v>
      </c>
      <c r="G93" s="50"/>
      <c r="H93" s="18">
        <f t="shared" si="4"/>
        <v>0</v>
      </c>
      <c r="I93" s="48"/>
      <c r="J93" s="18">
        <f t="shared" si="3"/>
        <v>0</v>
      </c>
    </row>
    <row r="94" spans="1:10">
      <c r="A94" s="15"/>
      <c r="B94" s="15"/>
      <c r="C94" s="15"/>
      <c r="D94" s="15"/>
      <c r="E94" s="16"/>
      <c r="F94" s="15"/>
      <c r="G94" s="17" t="s">
        <v>12</v>
      </c>
      <c r="H94" s="47">
        <f>SUM(H8:H93)</f>
        <v>0</v>
      </c>
      <c r="I94" s="17" t="s">
        <v>12</v>
      </c>
      <c r="J94" s="47">
        <f>SUM(J8:J93)</f>
        <v>0</v>
      </c>
    </row>
    <row r="96" spans="1:10">
      <c r="A96" s="69" t="s">
        <v>13</v>
      </c>
      <c r="B96" s="69"/>
      <c r="C96" s="69"/>
    </row>
    <row r="97" spans="1:9">
      <c r="A97" s="97" t="s">
        <v>19</v>
      </c>
      <c r="B97" s="97"/>
      <c r="C97" s="97"/>
    </row>
    <row r="98" spans="1:9" s="3" customFormat="1" ht="30" customHeight="1">
      <c r="A98" s="92" t="s">
        <v>696</v>
      </c>
      <c r="B98" s="92"/>
      <c r="C98" s="92"/>
      <c r="D98" s="92"/>
      <c r="E98" s="92"/>
      <c r="F98" s="92"/>
      <c r="G98" s="92"/>
      <c r="I98" s="75"/>
    </row>
    <row r="99" spans="1:9">
      <c r="A99" s="15" t="s">
        <v>18</v>
      </c>
      <c r="B99" s="15"/>
    </row>
    <row r="100" spans="1:9">
      <c r="A100" s="15" t="s">
        <v>20</v>
      </c>
    </row>
    <row r="101" spans="1:9">
      <c r="A101" s="15" t="s">
        <v>697</v>
      </c>
      <c r="I101" s="2"/>
    </row>
    <row r="102" spans="1:9">
      <c r="A102" s="15" t="s">
        <v>698</v>
      </c>
      <c r="I102" s="2"/>
    </row>
  </sheetData>
  <sheetProtection algorithmName="SHA-512" hashValue="a1AHlQWDNsAstnreQOiqahAIH8Snqh+sQw/wWQXL5K46RQbVpwRlf1opYdMtp0qlqKw/0JGPNWtLCGRr+tY+nA==" saltValue="1D+GGHRSWKXdCW6kp8D0CQ==" spinCount="100000" sheet="1" objects="1" scenarios="1"/>
  <mergeCells count="6">
    <mergeCell ref="A98:G98"/>
    <mergeCell ref="A1:C1"/>
    <mergeCell ref="A2:C2"/>
    <mergeCell ref="A4:B4"/>
    <mergeCell ref="A7:C7"/>
    <mergeCell ref="A97:C97"/>
  </mergeCells>
  <conditionalFormatting sqref="B8:B60">
    <cfRule type="duplicateValues" dxfId="5" priority="210"/>
  </conditionalFormatting>
  <conditionalFormatting sqref="D8:D93">
    <cfRule type="duplicateValues" dxfId="4" priority="215"/>
  </conditionalFormatting>
  <conditionalFormatting sqref="A8:A93">
    <cfRule type="duplicateValues" dxfId="3" priority="217"/>
  </conditionalFormatting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54908-0985-4C18-9B8A-50410F02C8D6}">
  <dimension ref="A1:K32"/>
  <sheetViews>
    <sheetView tabSelected="1" zoomScale="85" zoomScaleNormal="85" workbookViewId="0">
      <pane ySplit="6" topLeftCell="A7" activePane="bottomLeft" state="frozen"/>
      <selection pane="bottomLeft" activeCell="D20" sqref="D20"/>
    </sheetView>
  </sheetViews>
  <sheetFormatPr defaultColWidth="9.140625" defaultRowHeight="15"/>
  <cols>
    <col min="1" max="1" width="9.42578125" style="23" customWidth="1"/>
    <col min="2" max="2" width="23.5703125" style="23" bestFit="1" customWidth="1"/>
    <col min="3" max="3" width="11.28515625" style="23" bestFit="1" customWidth="1"/>
    <col min="4" max="4" width="62.140625" style="23" bestFit="1" customWidth="1"/>
    <col min="5" max="5" width="44.7109375" style="23" bestFit="1" customWidth="1"/>
    <col min="6" max="6" width="8.140625" style="24" bestFit="1" customWidth="1"/>
    <col min="7" max="7" width="8.42578125" style="23" bestFit="1" customWidth="1"/>
    <col min="8" max="8" width="10.28515625" style="23" bestFit="1" customWidth="1"/>
    <col min="9" max="9" width="10.5703125" style="23" bestFit="1" customWidth="1"/>
    <col min="10" max="10" width="6.7109375" style="23" bestFit="1" customWidth="1"/>
    <col min="11" max="11" width="10.5703125" style="23" bestFit="1" customWidth="1"/>
    <col min="12" max="16384" width="9.140625" style="23"/>
  </cols>
  <sheetData>
    <row r="1" spans="1:11">
      <c r="A1" s="98" t="s">
        <v>9</v>
      </c>
      <c r="B1" s="98"/>
      <c r="C1" s="98"/>
      <c r="D1" s="98"/>
    </row>
    <row r="2" spans="1:11">
      <c r="A2" s="98" t="s">
        <v>673</v>
      </c>
      <c r="B2" s="98"/>
      <c r="C2" s="98"/>
      <c r="D2" s="98"/>
    </row>
    <row r="4" spans="1:11">
      <c r="A4" s="99" t="s">
        <v>10</v>
      </c>
      <c r="B4" s="99"/>
      <c r="C4" s="99"/>
      <c r="D4" s="25"/>
    </row>
    <row r="6" spans="1:11" ht="39">
      <c r="A6" s="26" t="s">
        <v>0</v>
      </c>
      <c r="B6" s="26" t="s">
        <v>642</v>
      </c>
      <c r="C6" s="26" t="s">
        <v>8</v>
      </c>
      <c r="D6" s="26" t="s">
        <v>11</v>
      </c>
      <c r="E6" s="27" t="s">
        <v>15</v>
      </c>
      <c r="F6" s="28" t="s">
        <v>1</v>
      </c>
      <c r="G6" s="29" t="s">
        <v>2</v>
      </c>
      <c r="H6" s="30" t="s">
        <v>3</v>
      </c>
      <c r="I6" s="31" t="s">
        <v>4</v>
      </c>
      <c r="J6" s="31" t="s">
        <v>5</v>
      </c>
      <c r="K6" s="31" t="s">
        <v>6</v>
      </c>
    </row>
    <row r="7" spans="1:11">
      <c r="A7" s="100" t="s">
        <v>711</v>
      </c>
      <c r="B7" s="101"/>
      <c r="C7" s="101"/>
      <c r="D7" s="101"/>
      <c r="E7" s="32"/>
      <c r="F7" s="32"/>
      <c r="G7" s="33"/>
      <c r="H7" s="34"/>
      <c r="I7" s="35"/>
      <c r="J7" s="35"/>
      <c r="K7" s="35"/>
    </row>
    <row r="8" spans="1:11" ht="45">
      <c r="A8" s="42">
        <v>1</v>
      </c>
      <c r="B8" s="45" t="s">
        <v>643</v>
      </c>
      <c r="C8" s="43" t="s">
        <v>675</v>
      </c>
      <c r="D8" s="43" t="s">
        <v>674</v>
      </c>
      <c r="E8" s="82"/>
      <c r="F8" s="42" t="s">
        <v>7</v>
      </c>
      <c r="G8" s="87">
        <v>15</v>
      </c>
      <c r="H8" s="50"/>
      <c r="I8" s="18">
        <f t="shared" ref="I8" si="0">G8*H8</f>
        <v>0</v>
      </c>
      <c r="J8" s="48"/>
      <c r="K8" s="18">
        <f>I8+J8*I8</f>
        <v>0</v>
      </c>
    </row>
    <row r="9" spans="1:11" ht="45">
      <c r="A9" s="42">
        <v>2</v>
      </c>
      <c r="B9" s="45" t="s">
        <v>643</v>
      </c>
      <c r="C9" s="43" t="s">
        <v>677</v>
      </c>
      <c r="D9" s="44" t="s">
        <v>676</v>
      </c>
      <c r="E9" s="82"/>
      <c r="F9" s="42" t="s">
        <v>7</v>
      </c>
      <c r="G9" s="87">
        <v>45</v>
      </c>
      <c r="H9" s="50"/>
      <c r="I9" s="18">
        <f t="shared" ref="I9:I24" si="1">G9*H9</f>
        <v>0</v>
      </c>
      <c r="J9" s="48"/>
      <c r="K9" s="18">
        <f t="shared" ref="K9:K24" si="2">I9+J9*I9</f>
        <v>0</v>
      </c>
    </row>
    <row r="10" spans="1:11" s="60" customFormat="1" ht="63.75">
      <c r="A10" s="40">
        <v>3</v>
      </c>
      <c r="B10" s="46" t="s">
        <v>644</v>
      </c>
      <c r="C10" s="46" t="s">
        <v>695</v>
      </c>
      <c r="D10" s="61" t="s">
        <v>694</v>
      </c>
      <c r="E10" s="91"/>
      <c r="F10" s="40" t="s">
        <v>7</v>
      </c>
      <c r="G10" s="88">
        <v>27</v>
      </c>
      <c r="H10" s="62"/>
      <c r="I10" s="18">
        <f t="shared" si="1"/>
        <v>0</v>
      </c>
      <c r="J10" s="48"/>
      <c r="K10" s="18">
        <f t="shared" si="2"/>
        <v>0</v>
      </c>
    </row>
    <row r="11" spans="1:11" s="60" customFormat="1" ht="39">
      <c r="A11" s="40">
        <v>4</v>
      </c>
      <c r="B11" s="46" t="s">
        <v>643</v>
      </c>
      <c r="C11" s="46" t="s">
        <v>679</v>
      </c>
      <c r="D11" s="61" t="s">
        <v>678</v>
      </c>
      <c r="E11" s="91"/>
      <c r="F11" s="40" t="s">
        <v>7</v>
      </c>
      <c r="G11" s="88">
        <v>30</v>
      </c>
      <c r="H11" s="62"/>
      <c r="I11" s="18">
        <f t="shared" si="1"/>
        <v>0</v>
      </c>
      <c r="J11" s="48"/>
      <c r="K11" s="18">
        <f t="shared" si="2"/>
        <v>0</v>
      </c>
    </row>
    <row r="12" spans="1:11" s="60" customFormat="1" ht="39">
      <c r="A12" s="40">
        <v>5</v>
      </c>
      <c r="B12" s="46" t="s">
        <v>643</v>
      </c>
      <c r="C12" s="46" t="s">
        <v>681</v>
      </c>
      <c r="D12" s="61" t="s">
        <v>680</v>
      </c>
      <c r="E12" s="91"/>
      <c r="F12" s="40" t="s">
        <v>7</v>
      </c>
      <c r="G12" s="88">
        <v>3</v>
      </c>
      <c r="H12" s="59"/>
      <c r="I12" s="18">
        <f t="shared" si="1"/>
        <v>0</v>
      </c>
      <c r="J12" s="48"/>
      <c r="K12" s="18">
        <f t="shared" si="2"/>
        <v>0</v>
      </c>
    </row>
    <row r="13" spans="1:11" s="60" customFormat="1" ht="39">
      <c r="A13" s="40">
        <v>6</v>
      </c>
      <c r="B13" s="46" t="s">
        <v>643</v>
      </c>
      <c r="C13" s="46" t="s">
        <v>688</v>
      </c>
      <c r="D13" s="61" t="s">
        <v>682</v>
      </c>
      <c r="E13" s="91"/>
      <c r="F13" s="40" t="s">
        <v>7</v>
      </c>
      <c r="G13" s="88">
        <v>20</v>
      </c>
      <c r="H13" s="59"/>
      <c r="I13" s="18">
        <f t="shared" si="1"/>
        <v>0</v>
      </c>
      <c r="J13" s="48"/>
      <c r="K13" s="18">
        <f t="shared" si="2"/>
        <v>0</v>
      </c>
    </row>
    <row r="14" spans="1:11" s="60" customFormat="1" ht="39">
      <c r="A14" s="40">
        <v>7</v>
      </c>
      <c r="B14" s="46" t="s">
        <v>643</v>
      </c>
      <c r="C14" s="46" t="s">
        <v>689</v>
      </c>
      <c r="D14" s="61" t="s">
        <v>683</v>
      </c>
      <c r="E14" s="91"/>
      <c r="F14" s="40" t="s">
        <v>7</v>
      </c>
      <c r="G14" s="88">
        <v>8</v>
      </c>
      <c r="H14" s="59"/>
      <c r="I14" s="18">
        <f t="shared" si="1"/>
        <v>0</v>
      </c>
      <c r="J14" s="48"/>
      <c r="K14" s="18">
        <f t="shared" si="2"/>
        <v>0</v>
      </c>
    </row>
    <row r="15" spans="1:11" s="60" customFormat="1" ht="26.25">
      <c r="A15" s="40">
        <v>8</v>
      </c>
      <c r="B15" s="46" t="s">
        <v>646</v>
      </c>
      <c r="C15" s="46" t="s">
        <v>690</v>
      </c>
      <c r="D15" s="61" t="s">
        <v>684</v>
      </c>
      <c r="E15" s="91"/>
      <c r="F15" s="40" t="s">
        <v>7</v>
      </c>
      <c r="G15" s="88">
        <v>5</v>
      </c>
      <c r="H15" s="59"/>
      <c r="I15" s="18">
        <f t="shared" si="1"/>
        <v>0</v>
      </c>
      <c r="J15" s="48"/>
      <c r="K15" s="18">
        <f t="shared" si="2"/>
        <v>0</v>
      </c>
    </row>
    <row r="16" spans="1:11" s="60" customFormat="1" ht="26.25">
      <c r="A16" s="40">
        <v>9</v>
      </c>
      <c r="B16" s="46" t="s">
        <v>647</v>
      </c>
      <c r="C16" s="46" t="s">
        <v>691</v>
      </c>
      <c r="D16" s="61" t="s">
        <v>685</v>
      </c>
      <c r="E16" s="91"/>
      <c r="F16" s="40" t="s">
        <v>7</v>
      </c>
      <c r="G16" s="88">
        <v>6</v>
      </c>
      <c r="H16" s="59"/>
      <c r="I16" s="18">
        <f t="shared" si="1"/>
        <v>0</v>
      </c>
      <c r="J16" s="48"/>
      <c r="K16" s="18">
        <f t="shared" si="2"/>
        <v>0</v>
      </c>
    </row>
    <row r="17" spans="1:11" s="60" customFormat="1" ht="26.25">
      <c r="A17" s="40">
        <v>10</v>
      </c>
      <c r="B17" s="46" t="s">
        <v>648</v>
      </c>
      <c r="C17" s="46" t="s">
        <v>692</v>
      </c>
      <c r="D17" s="61" t="s">
        <v>686</v>
      </c>
      <c r="E17" s="91"/>
      <c r="F17" s="40" t="s">
        <v>7</v>
      </c>
      <c r="G17" s="88">
        <v>5</v>
      </c>
      <c r="H17" s="59"/>
      <c r="I17" s="18">
        <f t="shared" si="1"/>
        <v>0</v>
      </c>
      <c r="J17" s="48"/>
      <c r="K17" s="18">
        <f t="shared" si="2"/>
        <v>0</v>
      </c>
    </row>
    <row r="18" spans="1:11" s="60" customFormat="1" ht="60">
      <c r="A18" s="40">
        <v>11</v>
      </c>
      <c r="B18" s="46" t="s">
        <v>645</v>
      </c>
      <c r="C18" s="46" t="s">
        <v>693</v>
      </c>
      <c r="D18" s="58" t="s">
        <v>687</v>
      </c>
      <c r="E18" s="91"/>
      <c r="F18" s="40" t="s">
        <v>7</v>
      </c>
      <c r="G18" s="88">
        <v>8</v>
      </c>
      <c r="H18" s="59"/>
      <c r="I18" s="18">
        <f t="shared" si="1"/>
        <v>0</v>
      </c>
      <c r="J18" s="48"/>
      <c r="K18" s="18">
        <f t="shared" si="2"/>
        <v>0</v>
      </c>
    </row>
    <row r="19" spans="1:11" s="60" customFormat="1" ht="30">
      <c r="A19" s="40">
        <v>12</v>
      </c>
      <c r="B19" s="89" t="s">
        <v>658</v>
      </c>
      <c r="C19" s="46">
        <v>5017319</v>
      </c>
      <c r="D19" s="58" t="s">
        <v>659</v>
      </c>
      <c r="E19" s="91"/>
      <c r="F19" s="40" t="s">
        <v>7</v>
      </c>
      <c r="G19" s="90">
        <v>60</v>
      </c>
      <c r="H19" s="59"/>
      <c r="I19" s="18">
        <f t="shared" si="1"/>
        <v>0</v>
      </c>
      <c r="J19" s="48"/>
      <c r="K19" s="18">
        <f t="shared" si="2"/>
        <v>0</v>
      </c>
    </row>
    <row r="20" spans="1:11" s="60" customFormat="1">
      <c r="A20" s="40">
        <v>13</v>
      </c>
      <c r="B20" s="89" t="s">
        <v>658</v>
      </c>
      <c r="C20" s="46">
        <v>5012020</v>
      </c>
      <c r="D20" s="58" t="s">
        <v>660</v>
      </c>
      <c r="E20" s="91"/>
      <c r="F20" s="40" t="s">
        <v>7</v>
      </c>
      <c r="G20" s="90">
        <v>23</v>
      </c>
      <c r="H20" s="59"/>
      <c r="I20" s="18">
        <f t="shared" si="1"/>
        <v>0</v>
      </c>
      <c r="J20" s="48"/>
      <c r="K20" s="18">
        <f t="shared" si="2"/>
        <v>0</v>
      </c>
    </row>
    <row r="21" spans="1:11" s="60" customFormat="1">
      <c r="A21" s="40">
        <v>14</v>
      </c>
      <c r="B21" s="89" t="s">
        <v>658</v>
      </c>
      <c r="C21" s="46">
        <v>5017726</v>
      </c>
      <c r="D21" s="58" t="s">
        <v>661</v>
      </c>
      <c r="E21" s="91"/>
      <c r="F21" s="40" t="s">
        <v>7</v>
      </c>
      <c r="G21" s="90">
        <v>8</v>
      </c>
      <c r="H21" s="59"/>
      <c r="I21" s="18">
        <f t="shared" si="1"/>
        <v>0</v>
      </c>
      <c r="J21" s="48"/>
      <c r="K21" s="18">
        <f t="shared" si="2"/>
        <v>0</v>
      </c>
    </row>
    <row r="22" spans="1:11" s="60" customFormat="1">
      <c r="A22" s="40">
        <v>15</v>
      </c>
      <c r="B22" s="89" t="s">
        <v>658</v>
      </c>
      <c r="C22" s="46">
        <v>5010748</v>
      </c>
      <c r="D22" s="58" t="s">
        <v>662</v>
      </c>
      <c r="E22" s="91"/>
      <c r="F22" s="40" t="s">
        <v>7</v>
      </c>
      <c r="G22" s="90">
        <v>38</v>
      </c>
      <c r="H22" s="59"/>
      <c r="I22" s="18">
        <f t="shared" si="1"/>
        <v>0</v>
      </c>
      <c r="J22" s="48"/>
      <c r="K22" s="18">
        <f t="shared" si="2"/>
        <v>0</v>
      </c>
    </row>
    <row r="23" spans="1:11" s="60" customFormat="1">
      <c r="A23" s="40">
        <v>16</v>
      </c>
      <c r="B23" s="58" t="s">
        <v>649</v>
      </c>
      <c r="C23" s="46">
        <v>5013485</v>
      </c>
      <c r="D23" s="58" t="s">
        <v>650</v>
      </c>
      <c r="E23" s="91"/>
      <c r="F23" s="40" t="s">
        <v>7</v>
      </c>
      <c r="G23" s="88">
        <v>24</v>
      </c>
      <c r="H23" s="59"/>
      <c r="I23" s="18">
        <f t="shared" si="1"/>
        <v>0</v>
      </c>
      <c r="J23" s="48"/>
      <c r="K23" s="18">
        <f t="shared" si="2"/>
        <v>0</v>
      </c>
    </row>
    <row r="24" spans="1:11" s="60" customFormat="1">
      <c r="A24" s="40">
        <v>17</v>
      </c>
      <c r="B24" s="89" t="s">
        <v>649</v>
      </c>
      <c r="C24" s="46">
        <v>5008995</v>
      </c>
      <c r="D24" s="58" t="s">
        <v>651</v>
      </c>
      <c r="E24" s="91"/>
      <c r="F24" s="40" t="s">
        <v>7</v>
      </c>
      <c r="G24" s="88">
        <v>6</v>
      </c>
      <c r="H24" s="59"/>
      <c r="I24" s="18">
        <f t="shared" si="1"/>
        <v>0</v>
      </c>
      <c r="J24" s="48"/>
      <c r="K24" s="18">
        <f t="shared" si="2"/>
        <v>0</v>
      </c>
    </row>
    <row r="25" spans="1:11">
      <c r="A25" s="36"/>
      <c r="B25" s="36"/>
      <c r="C25" s="36"/>
      <c r="D25" s="36"/>
      <c r="E25" s="36"/>
      <c r="F25" s="37"/>
      <c r="G25" s="36"/>
      <c r="H25" s="17" t="s">
        <v>12</v>
      </c>
      <c r="I25" s="47">
        <f>SUM(I8:I24)</f>
        <v>0</v>
      </c>
      <c r="J25" s="17" t="s">
        <v>12</v>
      </c>
      <c r="K25" s="57">
        <f>SUM(K8:K24)</f>
        <v>0</v>
      </c>
    </row>
    <row r="27" spans="1:11">
      <c r="A27" s="70" t="s">
        <v>13</v>
      </c>
      <c r="B27" s="70"/>
      <c r="C27" s="70"/>
      <c r="D27" s="70"/>
    </row>
    <row r="28" spans="1:11">
      <c r="A28" s="102" t="s">
        <v>654</v>
      </c>
      <c r="B28" s="102"/>
      <c r="C28" s="102"/>
      <c r="D28" s="102"/>
    </row>
    <row r="29" spans="1:11">
      <c r="A29" s="36" t="s">
        <v>655</v>
      </c>
      <c r="B29" s="36"/>
      <c r="C29" s="36"/>
    </row>
    <row r="30" spans="1:11">
      <c r="A30" s="36" t="s">
        <v>656</v>
      </c>
      <c r="B30" s="36"/>
    </row>
    <row r="31" spans="1:11" s="2" customFormat="1">
      <c r="A31" s="15" t="s">
        <v>697</v>
      </c>
      <c r="E31" s="3"/>
    </row>
    <row r="32" spans="1:11" s="2" customFormat="1">
      <c r="A32" s="15" t="s">
        <v>698</v>
      </c>
      <c r="E32" s="3"/>
    </row>
  </sheetData>
  <sheetProtection algorithmName="SHA-512" hashValue="+mqjpkA5C1ZkSEoZfKDWBnLuX+ThWZYXG6faZxTMo4dGilMyHfOYrt6USMmPEImpFa2g7jSAM93XscKwxGqGJw==" saltValue="/Le1LyU3N+P1I5/RJgYXNA==" spinCount="100000" sheet="1" objects="1" scenarios="1"/>
  <mergeCells count="5">
    <mergeCell ref="A1:D1"/>
    <mergeCell ref="A2:D2"/>
    <mergeCell ref="A4:C4"/>
    <mergeCell ref="A7:D7"/>
    <mergeCell ref="A28:D28"/>
  </mergeCells>
  <conditionalFormatting sqref="C23:C24">
    <cfRule type="duplicateValues" dxfId="2" priority="1"/>
  </conditionalFormatting>
  <conditionalFormatting sqref="C8:C22">
    <cfRule type="duplicateValues" dxfId="1" priority="218"/>
  </conditionalFormatting>
  <conditionalFormatting sqref="A8:A24">
    <cfRule type="duplicateValues" dxfId="0" priority="220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7690FFA-6383-4F92-8B5F-26A5C9FA053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1 ACROS ORGANICS</vt:lpstr>
      <vt:lpstr>2 ALFA AESAR</vt:lpstr>
      <vt:lpstr>3 APPLIED BIOSYSTEMS</vt:lpstr>
      <vt:lpstr>4 APPOLO SCIENTIFIC</vt:lpstr>
      <vt:lpstr>5 BIOLIFE</vt:lpstr>
      <vt:lpstr>6 BIOMERIEUX</vt:lpstr>
      <vt:lpstr>7 BIORAD</vt:lpstr>
      <vt:lpstr>8 FISHER CHEMICAL</vt:lpstr>
      <vt:lpstr>9 GIBCO</vt:lpstr>
      <vt:lpstr>10 INVITROGEN-val</vt:lpstr>
      <vt:lpstr>11 INVITROGEN-neval</vt:lpstr>
      <vt:lpstr>12 ION TORRENT</vt:lpstr>
      <vt:lpstr>13 OXOID</vt:lpstr>
      <vt:lpstr>14 SIGMA ALDRICH - val</vt:lpstr>
      <vt:lpstr>15 SIGMA ALDRICH - neval</vt:lpstr>
      <vt:lpstr>16 THERMO SCIENTIFIC-val</vt:lpstr>
      <vt:lpstr>17 THERMO SCIENTIFIC-neval</vt:lpstr>
      <vt:lpstr>18 HPLC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Kaplan Novak, Ana</dc:creator>
  <cp:keywords/>
  <dc:description/>
  <cp:lastModifiedBy>Trdan, Gašper</cp:lastModifiedBy>
  <cp:revision/>
  <dcterms:created xsi:type="dcterms:W3CDTF">2023-09-04T08:28:14Z</dcterms:created>
  <dcterms:modified xsi:type="dcterms:W3CDTF">2026-03-31T11:51:54Z</dcterms:modified>
  <cp:category/>
  <cp:contentStatus/>
</cp:coreProperties>
</file>